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ial Drive\2024 Regulation\Submission\additional submission\including Corporate Hydro\"/>
    </mc:Choice>
  </mc:AlternateContent>
  <xr:revisionPtr revIDLastSave="0" documentId="13_ncr:1_{DD2DAC22-E88A-45E1-98C6-979E97FDFE0A}" xr6:coauthVersionLast="36" xr6:coauthVersionMax="36" xr10:uidLastSave="{00000000-0000-0000-0000-000000000000}"/>
  <bookViews>
    <workbookView xWindow="0" yWindow="0" windowWidth="19200" windowHeight="6810" firstSheet="1" activeTab="3" xr2:uid="{00000000-000D-0000-FFFF-FFFF00000000}"/>
  </bookViews>
  <sheets>
    <sheet name="Annexure-III " sheetId="52" r:id="rId1"/>
    <sheet name="Annexure-IV" sheetId="12" r:id="rId2"/>
    <sheet name="Annexure-VII" sheetId="55" r:id="rId3"/>
    <sheet name="Annexure-VIII(O&amp;M)" sheetId="56" r:id="rId4"/>
    <sheet name="Corporate Expenses" sheetId="57" r:id="rId5"/>
    <sheet name="Corporate 22-23" sheetId="58" r:id="rId6"/>
    <sheet name="Annexure-XIX" sheetId="54" r:id="rId7"/>
  </sheets>
  <definedNames>
    <definedName name="DATA1" localSheetId="0">#REF!</definedName>
    <definedName name="DATA1" localSheetId="6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_xlnm.Print_Area" localSheetId="0">'Annexure-III '!$A$1:$J$117</definedName>
    <definedName name="TEST1" localSheetId="0">#REF!</definedName>
    <definedName name="TEST1" localSheetId="6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I52" i="56" l="1"/>
  <c r="E52" i="56"/>
  <c r="F52" i="56"/>
  <c r="G52" i="56"/>
  <c r="H52" i="56"/>
  <c r="D52" i="56"/>
  <c r="K8" i="58"/>
  <c r="J8" i="58"/>
  <c r="I8" i="58"/>
  <c r="H8" i="58"/>
  <c r="G8" i="58"/>
  <c r="F8" i="58"/>
  <c r="E8" i="58"/>
  <c r="D8" i="58"/>
  <c r="C8" i="58"/>
  <c r="B8" i="58"/>
  <c r="L7" i="58"/>
  <c r="L6" i="58"/>
  <c r="L5" i="58"/>
  <c r="L4" i="58"/>
  <c r="H69" i="57"/>
  <c r="G69" i="57"/>
  <c r="F69" i="57"/>
  <c r="E69" i="57"/>
  <c r="D69" i="57"/>
  <c r="H66" i="57"/>
  <c r="G66" i="57"/>
  <c r="F66" i="57"/>
  <c r="E66" i="57"/>
  <c r="D66" i="57"/>
  <c r="H61" i="57"/>
  <c r="F61" i="57"/>
  <c r="E61" i="57"/>
  <c r="D61" i="57"/>
  <c r="H54" i="57"/>
  <c r="G54" i="57"/>
  <c r="F54" i="57"/>
  <c r="E54" i="57"/>
  <c r="D54" i="57"/>
  <c r="H52" i="57"/>
  <c r="G52" i="57"/>
  <c r="F52" i="57"/>
  <c r="E52" i="57"/>
  <c r="D52" i="57"/>
  <c r="H50" i="57"/>
  <c r="G50" i="57"/>
  <c r="F50" i="57"/>
  <c r="E50" i="57"/>
  <c r="D50" i="57"/>
  <c r="H49" i="57"/>
  <c r="G49" i="57"/>
  <c r="F49" i="57"/>
  <c r="E49" i="57"/>
  <c r="D49" i="57"/>
  <c r="H48" i="57"/>
  <c r="G48" i="57"/>
  <c r="F48" i="57"/>
  <c r="E48" i="57"/>
  <c r="D48" i="57"/>
  <c r="H46" i="57"/>
  <c r="G46" i="57"/>
  <c r="F46" i="57"/>
  <c r="E46" i="57"/>
  <c r="D46" i="57"/>
  <c r="H44" i="57"/>
  <c r="G44" i="57"/>
  <c r="F44" i="57"/>
  <c r="E44" i="57"/>
  <c r="D44" i="57"/>
  <c r="H43" i="57"/>
  <c r="G43" i="57"/>
  <c r="F43" i="57"/>
  <c r="E43" i="57"/>
  <c r="D43" i="57"/>
  <c r="H42" i="57"/>
  <c r="G42" i="57"/>
  <c r="F42" i="57"/>
  <c r="E42" i="57"/>
  <c r="D42" i="57"/>
  <c r="H41" i="57"/>
  <c r="G41" i="57"/>
  <c r="F41" i="57"/>
  <c r="E41" i="57"/>
  <c r="D41" i="57"/>
  <c r="H40" i="57"/>
  <c r="G40" i="57"/>
  <c r="F40" i="57"/>
  <c r="E40" i="57"/>
  <c r="D40" i="57"/>
  <c r="G39" i="57"/>
  <c r="F39" i="57"/>
  <c r="E37" i="57"/>
  <c r="D37" i="57"/>
  <c r="H36" i="57"/>
  <c r="G36" i="57"/>
  <c r="F36" i="57"/>
  <c r="E36" i="57"/>
  <c r="D36" i="57"/>
  <c r="H35" i="57"/>
  <c r="G35" i="57"/>
  <c r="F35" i="57"/>
  <c r="E35" i="57"/>
  <c r="D35" i="57"/>
  <c r="G34" i="57"/>
  <c r="F34" i="57"/>
  <c r="E34" i="57"/>
  <c r="D34" i="57"/>
  <c r="D33" i="57"/>
  <c r="H32" i="57"/>
  <c r="G32" i="57"/>
  <c r="F32" i="57"/>
  <c r="E32" i="57"/>
  <c r="D32" i="57"/>
  <c r="H31" i="57"/>
  <c r="G31" i="57"/>
  <c r="F31" i="57"/>
  <c r="E31" i="57"/>
  <c r="D31" i="57"/>
  <c r="H30" i="57"/>
  <c r="G30" i="57"/>
  <c r="F30" i="57"/>
  <c r="E30" i="57"/>
  <c r="D30" i="57"/>
  <c r="H28" i="57"/>
  <c r="H63" i="57" s="1"/>
  <c r="G28" i="57"/>
  <c r="G63" i="57" s="1"/>
  <c r="F28" i="57"/>
  <c r="F63" i="57" s="1"/>
  <c r="E28" i="57"/>
  <c r="E63" i="57" s="1"/>
  <c r="D28" i="57"/>
  <c r="D63" i="57" s="1"/>
  <c r="H24" i="57"/>
  <c r="G24" i="57"/>
  <c r="F24" i="57"/>
  <c r="E24" i="57"/>
  <c r="H23" i="57"/>
  <c r="F23" i="57"/>
  <c r="E23" i="57"/>
  <c r="H22" i="57"/>
  <c r="G22" i="57"/>
  <c r="G26" i="57" s="1"/>
  <c r="G76" i="57" s="1"/>
  <c r="F22" i="57"/>
  <c r="E22" i="57"/>
  <c r="H21" i="57"/>
  <c r="G21" i="57"/>
  <c r="F21" i="57"/>
  <c r="E21" i="57"/>
  <c r="D21" i="57"/>
  <c r="H20" i="57"/>
  <c r="G20" i="57"/>
  <c r="F20" i="57"/>
  <c r="E20" i="57"/>
  <c r="D20" i="57"/>
  <c r="H18" i="57"/>
  <c r="G18" i="57"/>
  <c r="F18" i="57"/>
  <c r="E18" i="57"/>
  <c r="D18" i="57"/>
  <c r="H15" i="57"/>
  <c r="G15" i="57"/>
  <c r="E15" i="57"/>
  <c r="H12" i="57"/>
  <c r="G12" i="57"/>
  <c r="F12" i="57"/>
  <c r="E12" i="57"/>
  <c r="D12" i="57"/>
  <c r="H11" i="57"/>
  <c r="G11" i="57"/>
  <c r="F11" i="57"/>
  <c r="E11" i="57"/>
  <c r="D11" i="57"/>
  <c r="H10" i="57"/>
  <c r="G10" i="57"/>
  <c r="F10" i="57"/>
  <c r="E10" i="57"/>
  <c r="D10" i="57"/>
  <c r="D26" i="57" s="1"/>
  <c r="H9" i="57"/>
  <c r="H26" i="57" s="1"/>
  <c r="H76" i="57" s="1"/>
  <c r="G9" i="57"/>
  <c r="F9" i="57"/>
  <c r="F26" i="57" s="1"/>
  <c r="F76" i="57" s="1"/>
  <c r="E9" i="57"/>
  <c r="E26" i="57" s="1"/>
  <c r="E76" i="57" s="1"/>
  <c r="D9" i="57"/>
  <c r="E97" i="57" l="1"/>
  <c r="E92" i="57"/>
  <c r="E99" i="57"/>
  <c r="E94" i="57"/>
  <c r="E95" i="57"/>
  <c r="E90" i="57"/>
  <c r="E98" i="57"/>
  <c r="E100" i="57"/>
  <c r="E96" i="57"/>
  <c r="E91" i="57"/>
  <c r="E93" i="57"/>
  <c r="F100" i="57"/>
  <c r="F99" i="57"/>
  <c r="F94" i="57"/>
  <c r="F95" i="57"/>
  <c r="F92" i="57"/>
  <c r="F96" i="57"/>
  <c r="F91" i="57"/>
  <c r="F90" i="57"/>
  <c r="F97" i="57"/>
  <c r="F98" i="57"/>
  <c r="F93" i="57"/>
  <c r="G99" i="57"/>
  <c r="G94" i="57"/>
  <c r="G95" i="57"/>
  <c r="G90" i="57"/>
  <c r="G92" i="57"/>
  <c r="G100" i="57"/>
  <c r="G97" i="57"/>
  <c r="G96" i="57"/>
  <c r="G91" i="57"/>
  <c r="G101" i="57"/>
  <c r="G98" i="57"/>
  <c r="G93" i="57"/>
  <c r="H96" i="57"/>
  <c r="H91" i="57"/>
  <c r="H92" i="57"/>
  <c r="H99" i="57"/>
  <c r="H101" i="57"/>
  <c r="H98" i="57"/>
  <c r="H93" i="57"/>
  <c r="H100" i="57"/>
  <c r="H95" i="57"/>
  <c r="H90" i="57"/>
  <c r="H97" i="57"/>
  <c r="H94" i="57"/>
  <c r="D76" i="57"/>
  <c r="I104" i="56"/>
  <c r="I43" i="56"/>
  <c r="I48" i="56" s="1"/>
  <c r="I102" i="56"/>
  <c r="I25" i="56"/>
  <c r="H102" i="57" l="1"/>
  <c r="D97" i="57"/>
  <c r="D92" i="57"/>
  <c r="D99" i="57"/>
  <c r="D94" i="57"/>
  <c r="D93" i="57"/>
  <c r="D100" i="57"/>
  <c r="D90" i="57"/>
  <c r="D91" i="57"/>
  <c r="D98" i="57"/>
  <c r="D95" i="57"/>
  <c r="F102" i="57"/>
  <c r="E102" i="57"/>
  <c r="G102" i="57"/>
  <c r="I103" i="56"/>
  <c r="I105" i="56" s="1"/>
  <c r="I106" i="56" s="1"/>
  <c r="G65" i="56"/>
  <c r="F86" i="56"/>
  <c r="H104" i="56"/>
  <c r="G104" i="56"/>
  <c r="F104" i="56"/>
  <c r="E104" i="56"/>
  <c r="D104" i="56"/>
  <c r="H80" i="56"/>
  <c r="E65" i="56"/>
  <c r="D63" i="56"/>
  <c r="H57" i="56"/>
  <c r="E47" i="56"/>
  <c r="H44" i="56"/>
  <c r="E44" i="56"/>
  <c r="H27" i="56"/>
  <c r="H43" i="56" s="1"/>
  <c r="G27" i="56"/>
  <c r="G43" i="56" s="1"/>
  <c r="F27" i="56"/>
  <c r="F43" i="56" s="1"/>
  <c r="E27" i="56"/>
  <c r="E43" i="56" s="1"/>
  <c r="D27" i="56"/>
  <c r="D43" i="56" s="1"/>
  <c r="H20" i="56"/>
  <c r="G20" i="56"/>
  <c r="F20" i="56"/>
  <c r="E20" i="56"/>
  <c r="D20" i="56"/>
  <c r="D25" i="56" s="1"/>
  <c r="D102" i="57" l="1"/>
  <c r="D102" i="56"/>
  <c r="H102" i="56"/>
  <c r="F102" i="56"/>
  <c r="G102" i="56"/>
  <c r="E102" i="56"/>
  <c r="G48" i="56"/>
  <c r="H48" i="56"/>
  <c r="F48" i="56"/>
  <c r="E48" i="56"/>
  <c r="D48" i="56"/>
  <c r="H25" i="56"/>
  <c r="G25" i="56"/>
  <c r="F25" i="56"/>
  <c r="E25" i="56"/>
  <c r="G103" i="56" l="1"/>
  <c r="F103" i="56"/>
  <c r="F105" i="56" s="1"/>
  <c r="F106" i="56" s="1"/>
  <c r="H103" i="56"/>
  <c r="E103" i="56"/>
  <c r="D103" i="56"/>
  <c r="D105" i="56" s="1"/>
  <c r="D106" i="56" s="1"/>
  <c r="G105" i="56"/>
  <c r="G106" i="56" s="1"/>
  <c r="H105" i="56"/>
  <c r="H106" i="56" s="1"/>
  <c r="E105" i="56"/>
  <c r="E106" i="56" s="1"/>
  <c r="E58" i="54" l="1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D58" i="54"/>
  <c r="X34" i="54"/>
  <c r="Y34" i="54"/>
  <c r="Z34" i="54"/>
  <c r="AA34" i="54"/>
  <c r="AB34" i="54"/>
  <c r="AC34" i="54"/>
  <c r="AD34" i="54"/>
  <c r="AE34" i="54"/>
  <c r="AF34" i="54"/>
  <c r="AG34" i="54"/>
  <c r="AH34" i="54"/>
  <c r="AI34" i="54"/>
  <c r="AJ34" i="54"/>
  <c r="AK34" i="54"/>
  <c r="AL34" i="54"/>
  <c r="AM34" i="54"/>
  <c r="AN34" i="54"/>
  <c r="W34" i="54"/>
  <c r="D15" i="54" l="1"/>
  <c r="J47" i="52" l="1"/>
  <c r="I47" i="52"/>
  <c r="G47" i="52" l="1"/>
  <c r="H47" i="52"/>
  <c r="F47" i="52"/>
  <c r="E30" i="54" l="1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D30" i="54"/>
  <c r="S15" i="54" l="1"/>
  <c r="R15" i="54"/>
  <c r="Q15" i="54"/>
  <c r="G35" i="52"/>
  <c r="E15" i="54"/>
  <c r="F15" i="54"/>
  <c r="G15" i="54"/>
  <c r="H15" i="54"/>
  <c r="I15" i="54"/>
  <c r="J15" i="54"/>
  <c r="K15" i="54"/>
  <c r="L15" i="54"/>
  <c r="M15" i="54"/>
  <c r="N15" i="54"/>
  <c r="O15" i="54"/>
  <c r="P15" i="54"/>
  <c r="T15" i="54"/>
  <c r="U15" i="54"/>
  <c r="I117" i="52" l="1"/>
  <c r="I72" i="52" l="1"/>
  <c r="H35" i="52"/>
  <c r="I35" i="52"/>
  <c r="J35" i="52"/>
  <c r="F35" i="52"/>
  <c r="G36" i="52" l="1"/>
  <c r="H36" i="52"/>
  <c r="I36" i="52"/>
  <c r="J36" i="52"/>
  <c r="F36" i="52"/>
</calcChain>
</file>

<file path=xl/sharedStrings.xml><?xml version="1.0" encoding="utf-8"?>
<sst xmlns="http://schemas.openxmlformats.org/spreadsheetml/2006/main" count="1093" uniqueCount="517">
  <si>
    <t>MT</t>
  </si>
  <si>
    <t>%</t>
  </si>
  <si>
    <t>Date of Commercial Operation - Unit Wise</t>
  </si>
  <si>
    <t>2017-18</t>
  </si>
  <si>
    <t>2018-19</t>
  </si>
  <si>
    <t>2019-20</t>
  </si>
  <si>
    <t>2020-21</t>
  </si>
  <si>
    <t>2021-22</t>
  </si>
  <si>
    <t>Particulars</t>
  </si>
  <si>
    <t>Units</t>
  </si>
  <si>
    <t>Month</t>
  </si>
  <si>
    <t>MW</t>
  </si>
  <si>
    <t>(Rs. Lakhs)</t>
  </si>
  <si>
    <t>MU</t>
  </si>
  <si>
    <t>Total</t>
  </si>
  <si>
    <t>(Days)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</si>
  <si>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</si>
  <si>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</si>
  <si>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</si>
  <si>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</si>
  <si>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</si>
  <si>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</si>
  <si>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</si>
  <si>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</si>
  <si>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</si>
  <si>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</si>
  <si>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</si>
  <si>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</si>
  <si>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</si>
  <si>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</si>
  <si>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</si>
  <si>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</si>
  <si>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</si>
  <si>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</si>
  <si>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Unit</t>
  </si>
  <si>
    <t>Note:</t>
  </si>
  <si>
    <t>Stage</t>
  </si>
  <si>
    <t>SH 1/3</t>
  </si>
  <si>
    <t>Pro-forma for furnishing Actual annual performance/operational data for the Hydro Electric generating stations for the 5-year period from 2017-18 to 2021-22</t>
  </si>
  <si>
    <r>
      <rPr>
        <sz val="10"/>
        <rFont val="Times New Roman"/>
        <family val="1"/>
      </rPr>
      <t>Name of Company</t>
    </r>
  </si>
  <si>
    <r>
      <rPr>
        <sz val="10"/>
        <rFont val="Times New Roman"/>
        <family val="1"/>
      </rPr>
      <t>Name of Station</t>
    </r>
  </si>
  <si>
    <t>Installed Capacity and Configuration</t>
  </si>
  <si>
    <t>(MW)</t>
  </si>
  <si>
    <r>
      <rPr>
        <sz val="10"/>
        <rFont val="Times New Roman"/>
        <family val="1"/>
      </rPr>
      <t>Station Location</t>
    </r>
  </si>
  <si>
    <r>
      <rPr>
        <sz val="10"/>
        <rFont val="Times New Roman"/>
        <family val="1"/>
      </rPr>
      <t>Type of Excitation System</t>
    </r>
  </si>
  <si>
    <r>
      <rPr>
        <sz val="10"/>
        <rFont val="Times New Roman"/>
        <family val="1"/>
      </rPr>
      <t>Live Storage Capacity</t>
    </r>
  </si>
  <si>
    <t>(Million Cubic)</t>
  </si>
  <si>
    <r>
      <rPr>
        <sz val="10"/>
        <rFont val="Times New Roman"/>
        <family val="1"/>
      </rPr>
      <t>Rated Head</t>
    </r>
  </si>
  <si>
    <t>Metres</t>
  </si>
  <si>
    <t>Head at Full Reservoir Level (FRL)</t>
  </si>
  <si>
    <t>Head at Minimum Draw down Level (MDDL)</t>
  </si>
  <si>
    <r>
      <rPr>
        <sz val="10"/>
        <rFont val="Times New Roman"/>
        <family val="1"/>
      </rPr>
      <t>MW Capability at FRL</t>
    </r>
  </si>
  <si>
    <r>
      <rPr>
        <sz val="10"/>
        <rFont val="Times New Roman"/>
        <family val="1"/>
      </rPr>
      <t>MW Capability at MDDL</t>
    </r>
  </si>
  <si>
    <r>
      <rPr>
        <b/>
        <sz val="10"/>
        <rFont val="Times New Roman"/>
        <family val="1"/>
      </rPr>
      <t>Cost of spares :</t>
    </r>
  </si>
  <si>
    <t>Cost  of  spares  capitalized  in books of accounts</t>
  </si>
  <si>
    <t>Cost of spares included in the capital cost for the purpose of tariff</t>
  </si>
  <si>
    <r>
      <rPr>
        <b/>
        <sz val="10"/>
        <rFont val="Times New Roman"/>
        <family val="1"/>
      </rPr>
      <t>Period</t>
    </r>
  </si>
  <si>
    <r>
      <rPr>
        <b/>
        <sz val="10"/>
        <rFont val="Times New Roman"/>
        <family val="1"/>
      </rPr>
      <t>Generation :</t>
    </r>
  </si>
  <si>
    <r>
      <rPr>
        <sz val="10"/>
        <rFont val="Times New Roman"/>
        <family val="1"/>
      </rPr>
      <t>Actual   Gross   Generation   at Generator Terminals</t>
    </r>
  </si>
  <si>
    <t>(MU)</t>
  </si>
  <si>
    <r>
      <rPr>
        <sz val="10"/>
        <rFont val="Times New Roman"/>
        <family val="1"/>
      </rPr>
      <t>Actual Net Generation Ex-bus including free power</t>
    </r>
  </si>
  <si>
    <r>
      <rPr>
        <sz val="10"/>
        <rFont val="Times New Roman"/>
        <family val="1"/>
      </rPr>
      <t>Scheduled  generation  Ex-bus including free power</t>
    </r>
  </si>
  <si>
    <r>
      <rPr>
        <sz val="10"/>
        <rFont val="Times New Roman"/>
        <family val="1"/>
      </rPr>
      <t>Actual Auxiliary Energy Consumption excluding colony consumption</t>
    </r>
  </si>
  <si>
    <t>Actual  Energy  supplied to Colony from the station</t>
  </si>
  <si>
    <t xml:space="preserve">Actual Declared Capacity </t>
  </si>
  <si>
    <t>Deemed Declared Capacity</t>
  </si>
  <si>
    <t>Actual energy supplied to beneficiaries</t>
  </si>
  <si>
    <t>Actual energy supplied in DSM</t>
  </si>
  <si>
    <t>Actual energy supplied in exchange</t>
  </si>
  <si>
    <t>Within the control of generator</t>
  </si>
  <si>
    <t>Beyond the control of generator</t>
  </si>
  <si>
    <t>Shortfall in energy claimed / allowed</t>
  </si>
  <si>
    <t>Month wise Design Energy (Existing)                     Annexure-III contd.      SH 2/3</t>
  </si>
  <si>
    <t>Period</t>
  </si>
  <si>
    <t>Design Energy as approved by CEA (MU)</t>
  </si>
  <si>
    <t>1-10</t>
  </si>
  <si>
    <t>11-20</t>
  </si>
  <si>
    <t>21-30</t>
  </si>
  <si>
    <t>21-31</t>
  </si>
  <si>
    <t>21-28</t>
  </si>
  <si>
    <t>Storage Hydro plants shall also furnish actual monthly average peaking generation in MW achieved during the period 2017-18 to 2021-22 against the monthly average peaking capability approved by CEA as per following format:</t>
  </si>
  <si>
    <t>Expected  Avg.  of  daily 3-hour peaking capacity as approved by CEA</t>
  </si>
  <si>
    <t>Actual monthly average of daily 3-hour peaking (MW) for the period 2017-18 to 2021-22</t>
  </si>
  <si>
    <t>Annexure III contd</t>
  </si>
  <si>
    <t>SH 3/3</t>
  </si>
  <si>
    <t>List of beneficiaries/customers along with allocation by GoI including (allocation of unallocated share) / capacity as contracted should also be furnished separately for each generating station.</t>
  </si>
  <si>
    <t xml:space="preserve"> Declared Capacity should be as per Regulation CERC Tariff Regulations including month wise information may be furnished.</t>
  </si>
  <si>
    <t>Any  relevant  point  or  a  specific  fact  having  bearing  on  performance  or  operating parameters may also be highlighted or brought to the notice of the Commission.</t>
  </si>
  <si>
    <t>Rs. Lakh</t>
  </si>
  <si>
    <t>Name of Utility:</t>
  </si>
  <si>
    <t>Name of Generating Station:</t>
  </si>
  <si>
    <t>Station Configuration:</t>
  </si>
  <si>
    <t>Capacity (MW):</t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</si>
  <si>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</si>
  <si>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</si>
  <si>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</si>
  <si>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</si>
  <si>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</si>
  <si>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</si>
  <si>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</si>
  <si>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</si>
  <si>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</si>
  <si>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</si>
  <si>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</si>
  <si>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</si>
  <si>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</si>
  <si>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t>(Rs./kWh)</t>
  </si>
  <si>
    <t xml:space="preserve">Quantum of Oil Consumption 
</t>
  </si>
  <si>
    <t>(KL)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</si>
  <si>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</si>
  <si>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</si>
  <si>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</si>
  <si>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</si>
  <si>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</si>
  <si>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</si>
  <si>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</si>
  <si>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</si>
  <si>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</si>
  <si>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</si>
  <si>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</si>
  <si>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</si>
  <si>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</si>
  <si>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</si>
  <si>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</si>
  <si>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</si>
  <si>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</si>
  <si>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</si>
  <si>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</si>
  <si>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</si>
  <si>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</si>
  <si>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</si>
  <si>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</si>
  <si>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</si>
  <si>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</si>
  <si>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</si>
  <si>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</si>
  <si>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</si>
  <si>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</si>
  <si>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</si>
  <si>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</si>
  <si>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</si>
  <si>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</si>
  <si>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</si>
  <si>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</si>
  <si>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</si>
  <si>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</si>
  <si>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</si>
  <si>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</si>
  <si>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</si>
  <si>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</si>
  <si>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</si>
  <si>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</si>
  <si>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</si>
  <si>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</si>
  <si>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</si>
  <si>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</si>
  <si>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</si>
  <si>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</si>
  <si>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</si>
  <si>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</si>
  <si>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Surface</t>
  </si>
  <si>
    <t>Average    Declared    Capacity (DC) during the year</t>
  </si>
  <si>
    <t>Static Excitation Syatem</t>
  </si>
  <si>
    <t>MIV Disc Seal problem/replacement from 09/02/2019 to 28/04/2019. APM, labyrinth replacement &amp; Capital Maintenance of Turbine from 10/02/2020 to 19/03/2020</t>
  </si>
  <si>
    <t>NA</t>
  </si>
  <si>
    <t>(3 X 135 MW) Run-off-River Hydro Power Station</t>
  </si>
  <si>
    <t>405 MW (3 X 135 MW) Run-off-River Hydro Power Station</t>
  </si>
  <si>
    <t>Effective COD (405 MW)</t>
  </si>
  <si>
    <t>12-Apr-2002 (405 MW)</t>
  </si>
  <si>
    <t>North Eastern Electric Power Corporation Limited  (NEEPCO LTD.)</t>
  </si>
  <si>
    <t>Unit # 1</t>
  </si>
  <si>
    <t>Unit # 2</t>
  </si>
  <si>
    <t>Unit # 3</t>
  </si>
  <si>
    <t>Under ground or Surface</t>
  </si>
  <si>
    <t>Annexure-III</t>
  </si>
  <si>
    <r>
      <t xml:space="preserve">Weighted Average duration of outages </t>
    </r>
    <r>
      <rPr>
        <b/>
        <sz val="10"/>
        <rFont val="Times New Roman"/>
        <family val="1"/>
      </rPr>
      <t>( Unit-wise details)</t>
    </r>
  </si>
  <si>
    <t>Scheduled outages</t>
  </si>
  <si>
    <t>Forced outages</t>
  </si>
  <si>
    <t>Cost    of    spares    actually consumed</t>
  </si>
  <si>
    <t>Average stock of spares</t>
  </si>
  <si>
    <r>
      <t xml:space="preserve">Month wise Design Energy (Post Design Energy Modification) </t>
    </r>
    <r>
      <rPr>
        <b/>
        <u/>
        <sz val="12"/>
        <rFont val="Times New Roman"/>
        <family val="1"/>
      </rPr>
      <t>from 2021-22</t>
    </r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</si>
  <si>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 xml:space="preserve">Generating company: North Eastern Electric Power Corporation Limited  (NEEPCO LTD.)
Name of Generating station: Panyor Lower Hydro Power Station (PLHPS)
Installed Capacity (MW) : 405
Normative Annual Plant Availability Factor (%) approved by Commission : 85% up-to 2018-19 and 88% from 2019-20 </t>
    </r>
  </si>
  <si>
    <t>12-Apr-2022 (405 MW)</t>
  </si>
  <si>
    <t>COD: (Effective)</t>
  </si>
  <si>
    <t>Annexure-XIX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</si>
  <si>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</si>
  <si>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</si>
  <si>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</si>
  <si>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</si>
  <si>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</si>
  <si>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</si>
  <si>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</si>
  <si>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</si>
  <si>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</si>
  <si>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</si>
  <si>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</si>
  <si>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</si>
  <si>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</si>
  <si>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Scheduled Energy (DC)</t>
  </si>
  <si>
    <t>Actual Generation (Gross)</t>
  </si>
  <si>
    <t>Cost Of Specific Coal Consumption      
– Finally admitted by CERC (Ex-Bus)</t>
  </si>
  <si>
    <t>Capacity Charges/ Annual
Fixed Cost (AFC)</t>
  </si>
  <si>
    <t>(c) Depreciation (finally allowed
by CERC)</t>
  </si>
  <si>
    <t>Panyor Lower Hydro Power Station (PLHPS) earlier Ranganadi HPS</t>
  </si>
  <si>
    <t>524.57 {395.06 utilised in FY 2019-20)}</t>
  </si>
  <si>
    <t>11.18 (will be taken up in the truing up petition)</t>
  </si>
  <si>
    <t>Annexure-VII</t>
  </si>
  <si>
    <t>Details  of  operation  &amp;  Maintenance  expenses  (to  be  filled  by  each  Hydro  generating station)</t>
  </si>
  <si>
    <t>Name of Generation Company:</t>
  </si>
  <si>
    <t>Name of the hydro-electric station:</t>
  </si>
  <si>
    <t>PANYOR LOWER HYDRO POWER STATION 405 MW</t>
  </si>
  <si>
    <t>(A)</t>
  </si>
  <si>
    <t>Break up of O&amp;M expenses</t>
  </si>
  <si>
    <t>Consumption of stores &amp; spares</t>
  </si>
  <si>
    <t>Repair and Maintenance</t>
  </si>
  <si>
    <t>For Dam , Intake, WCS, De- silting chamber</t>
  </si>
  <si>
    <t>For Power House  and all other works</t>
  </si>
  <si>
    <t>Sub-Total (Repair and Maintenance)</t>
  </si>
  <si>
    <t>Insurance</t>
  </si>
  <si>
    <t>Security</t>
  </si>
  <si>
    <t>Administrative expenses</t>
  </si>
  <si>
    <t>Rent</t>
  </si>
  <si>
    <t>Electricity charges</t>
  </si>
  <si>
    <t>Traveling &amp; conveyance</t>
  </si>
  <si>
    <t>Telephone, Postage etc., Communication</t>
  </si>
  <si>
    <t>Advertisement</t>
  </si>
  <si>
    <t>Donations</t>
  </si>
  <si>
    <t>Entertainment</t>
  </si>
  <si>
    <t>Sub-total (Admn expenses)</t>
  </si>
  <si>
    <t>Employee cost</t>
  </si>
  <si>
    <t>Salaries,wages &amp; allowances</t>
  </si>
  <si>
    <t>Staff welfare expenses</t>
  </si>
  <si>
    <t>Productivity linked incentive</t>
  </si>
  <si>
    <t>Expenditure on VRS</t>
  </si>
  <si>
    <t>Ex-gratia</t>
  </si>
  <si>
    <t>Performance related pay (PRP)</t>
  </si>
  <si>
    <t>VII Pay Arrears Paid Pertaining to period prior to 2017-18</t>
  </si>
  <si>
    <t>Sub-total (Employee cost)</t>
  </si>
  <si>
    <t>Loss of stores</t>
  </si>
  <si>
    <t>Provisions</t>
  </si>
  <si>
    <t>Allocation of Corporate office expenses</t>
  </si>
  <si>
    <t>Other expenses (Specify items)</t>
  </si>
  <si>
    <t>Total  (1 to 10)</t>
  </si>
  <si>
    <t>Revenue/Recoveries, if any</t>
  </si>
  <si>
    <t>Net expenses</t>
  </si>
  <si>
    <r>
      <t xml:space="preserve">Capital spares consumed </t>
    </r>
    <r>
      <rPr>
        <b/>
        <sz val="11"/>
        <rFont val="Times New Roman"/>
        <family val="1"/>
      </rPr>
      <t xml:space="preserve">not included in  (A) (1) above and not claimed /allowed by Commission </t>
    </r>
    <r>
      <rPr>
        <sz val="11"/>
        <rFont val="Times New Roman"/>
        <family val="1"/>
      </rPr>
      <t xml:space="preserve">for capitalisation </t>
    </r>
    <r>
      <rPr>
        <i/>
        <sz val="11"/>
        <rFont val="Times New Roman"/>
        <family val="1"/>
      </rPr>
      <t>(Capital spares consumed and not claimed /allowed by Commission for Captalisation)</t>
    </r>
  </si>
  <si>
    <t>Number of employees:</t>
  </si>
  <si>
    <t>Executives</t>
  </si>
  <si>
    <t>Non- Executives</t>
  </si>
  <si>
    <t>Corporate Office</t>
  </si>
  <si>
    <t>Man-MW ratio (Man/MW)</t>
  </si>
  <si>
    <t>Number of employees deployed in O&amp;M</t>
  </si>
  <si>
    <t>Non Executives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</si>
  <si>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</si>
  <si>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</si>
  <si>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t>(ii) Details of expenditure under the head "Others".</t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</si>
  <si>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</si>
  <si>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</si>
  <si>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Sl. No.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</si>
  <si>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</si>
  <si>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</si>
  <si>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</si>
  <si>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t>(v) Separately furnish the details of abnormal expenses, if any.</t>
  </si>
  <si>
    <t>(vi) Future provisions pertaining to period beyond 2021-22 made in the employee cost or any other head during 2017-18 to 2021-22 towards wage revision/arrears or for any other reason shall be provided separately.</t>
  </si>
  <si>
    <t>Annexure VIII</t>
  </si>
  <si>
    <t>Details of actual O&amp;M expenses (Common for Hydro /Thermal Generating Station)</t>
  </si>
  <si>
    <t xml:space="preserve">Sl. No. </t>
  </si>
  <si>
    <t>Item</t>
  </si>
  <si>
    <t>Repair &amp; Maintenance</t>
  </si>
  <si>
    <t>CISF</t>
  </si>
  <si>
    <t>Other than CISF</t>
  </si>
  <si>
    <t>Water Charges</t>
  </si>
  <si>
    <t>Administrative Expenses</t>
  </si>
  <si>
    <t>Travelling &amp; Conveyance</t>
  </si>
  <si>
    <t>Communication Expenses</t>
  </si>
  <si>
    <t>Advertising</t>
  </si>
  <si>
    <t>Foundation Laying &amp; Inauguration</t>
  </si>
  <si>
    <t>Donation</t>
  </si>
  <si>
    <t>Filing fee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</si>
  <si>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</si>
  <si>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</si>
  <si>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</si>
  <si>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</si>
  <si>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</si>
  <si>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</si>
  <si>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</si>
  <si>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</si>
  <si>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</si>
  <si>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</si>
  <si>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</si>
  <si>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</si>
  <si>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</si>
  <si>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</si>
  <si>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</si>
  <si>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>Pension</t>
  </si>
  <si>
    <t xml:space="preserve">7.1.3 </t>
  </si>
  <si>
    <t>Gratuity</t>
  </si>
  <si>
    <t xml:space="preserve">7.1.4 </t>
  </si>
  <si>
    <t>Provident Fund</t>
  </si>
  <si>
    <t xml:space="preserve">7.1.5 </t>
  </si>
  <si>
    <t>Leave Encashment</t>
  </si>
  <si>
    <t>7.2.1</t>
  </si>
  <si>
    <t>Medical expenses on superannuated employees</t>
  </si>
  <si>
    <t>7.2.2</t>
  </si>
  <si>
    <t>Medical expenses on regular employees &amp; others</t>
  </si>
  <si>
    <t>7.2.3 -</t>
  </si>
  <si>
    <t>Uniform/Livries &amp; safety equipment</t>
  </si>
  <si>
    <t>7.2.4 -</t>
  </si>
  <si>
    <t>Canteen expenses</t>
  </si>
  <si>
    <t>7.2.5 -</t>
  </si>
  <si>
    <t>Other staff welfare expenses</t>
  </si>
  <si>
    <t>Subtotal (Staff welfare Expenses)</t>
  </si>
  <si>
    <t>Productivity linked Incentive</t>
  </si>
  <si>
    <t xml:space="preserve"> Expenditure on VRS</t>
  </si>
  <si>
    <t>Performance Related Pay(PRP)</t>
  </si>
  <si>
    <t>Sub Total (Employee Cost)</t>
  </si>
  <si>
    <t>Loss of Store</t>
  </si>
  <si>
    <t>Prior Period Expenses</t>
  </si>
  <si>
    <t>Corporate Office expenses allocation</t>
  </si>
  <si>
    <t>Others</t>
  </si>
  <si>
    <t>Rates &amp; Taxes</t>
  </si>
  <si>
    <t>Water cess</t>
  </si>
  <si>
    <t>Training &amp; recruitment expenses</t>
  </si>
  <si>
    <t>Tender Expenses</t>
  </si>
  <si>
    <t>Guest house expenses</t>
  </si>
  <si>
    <t>Education expenses</t>
  </si>
  <si>
    <t>Community Development Expenses</t>
  </si>
  <si>
    <t>12.7.1</t>
  </si>
  <si>
    <t>CSR activities</t>
  </si>
  <si>
    <t xml:space="preserve"> Ash utilisation expenses</t>
  </si>
  <si>
    <t>Books &amp; Periodicals</t>
  </si>
  <si>
    <t>Professional Charges</t>
  </si>
  <si>
    <t>Legal expenses</t>
  </si>
  <si>
    <t>EDP Hire &amp; other charges</t>
  </si>
  <si>
    <t>Printing &amp; Stationery</t>
  </si>
  <si>
    <t>RLDC Fee &amp; Charges</t>
  </si>
  <si>
    <t>Brokerage &amp; Commission</t>
  </si>
  <si>
    <t>Bank charges</t>
  </si>
  <si>
    <t>Claims/advances written off</t>
  </si>
  <si>
    <t>Hiring of vehicle</t>
  </si>
  <si>
    <t>Payment to auditors</t>
  </si>
  <si>
    <t>Misc. Expenses</t>
  </si>
  <si>
    <t>(Break-up Of Misc.)</t>
  </si>
  <si>
    <t>12.20.1</t>
  </si>
  <si>
    <t>Horticulture</t>
  </si>
  <si>
    <t>12.20.2</t>
  </si>
  <si>
    <t>Transport- Vehicle Running exp.</t>
  </si>
  <si>
    <t>12.20.3</t>
  </si>
  <si>
    <t>Hire charges &amp; Operating Exp -Construction equipment</t>
  </si>
  <si>
    <t>12.20.4 -</t>
  </si>
  <si>
    <t>Tree Plantation exp.</t>
  </si>
  <si>
    <t>12.20.5 -</t>
  </si>
  <si>
    <t>R&amp;D expenses</t>
  </si>
  <si>
    <t xml:space="preserve">12.20.6 </t>
  </si>
  <si>
    <t>Other Vehicles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</si>
  <si>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</si>
  <si>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</si>
  <si>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</si>
  <si>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</si>
  <si>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</si>
  <si>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</si>
  <si>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</si>
  <si>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</si>
  <si>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</si>
  <si>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>Furnishing Expenses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</si>
  <si>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</si>
  <si>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</si>
  <si>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</si>
  <si>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</si>
  <si>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</si>
  <si>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</si>
  <si>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</si>
  <si>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</si>
  <si>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</si>
  <si>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</si>
  <si>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</si>
  <si>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</si>
  <si>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</si>
  <si>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</si>
  <si>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</si>
  <si>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</si>
  <si>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</si>
  <si>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</si>
  <si>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</si>
  <si>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</si>
  <si>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</si>
  <si>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>Miscellaneous Expenses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</si>
  <si>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</si>
  <si>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</si>
  <si>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</si>
  <si>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</si>
  <si>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</si>
  <si>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</si>
  <si>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</si>
  <si>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Sub Total (Others)</t>
  </si>
  <si>
    <t>(Total 1 to 12)</t>
  </si>
  <si>
    <t>Revenue / Recoveries</t>
  </si>
  <si>
    <t>Net Expenses</t>
  </si>
  <si>
    <t>Total O&amp;M Cost</t>
  </si>
  <si>
    <t>In Lakh</t>
  </si>
  <si>
    <t>2022-23</t>
  </si>
  <si>
    <t>Specify other sub head, if any.(Unschedule Interchange charges.)</t>
  </si>
  <si>
    <t>Annexure-VIII</t>
  </si>
  <si>
    <t>DETAILS OF O &amp; M EXPENSES (At Corporate Level/Regional Level)</t>
  </si>
  <si>
    <t>Name of the Company:NEEPCO</t>
  </si>
  <si>
    <t>(Rs. In Lacs)</t>
  </si>
  <si>
    <t>Sl.No.</t>
  </si>
  <si>
    <t>ITEM</t>
  </si>
  <si>
    <r>
      <rPr>
        <sz val="10"/>
        <rFont val="Times New Roman"/>
        <family val="1"/>
      </rPr>
      <t>(A)</t>
    </r>
  </si>
  <si>
    <r>
      <rPr>
        <sz val="10"/>
        <rFont val="Times New Roman"/>
        <family val="1"/>
      </rPr>
      <t>Breakup of corporate expenses (Aggregate at Company  level)</t>
    </r>
  </si>
  <si>
    <r>
      <rPr>
        <sz val="10"/>
        <rFont val="Times New Roman"/>
        <family val="1"/>
      </rPr>
      <t>- Employee expenses:</t>
    </r>
  </si>
  <si>
    <r>
      <rPr>
        <sz val="10"/>
        <rFont val="Times New Roman"/>
        <family val="1"/>
      </rPr>
      <t>-Salaries, wages and allowances</t>
    </r>
  </si>
  <si>
    <r>
      <rPr>
        <sz val="10"/>
        <rFont val="Times New Roman"/>
        <family val="1"/>
      </rPr>
      <t>-Staff welfare expenses</t>
    </r>
  </si>
  <si>
    <t>Salary Arrear ( Pay Parity )</t>
  </si>
  <si>
    <r>
      <rPr>
        <sz val="10"/>
        <rFont val="Times New Roman"/>
        <family val="1"/>
      </rPr>
      <t>-Productivity linked incentive</t>
    </r>
  </si>
  <si>
    <r>
      <rPr>
        <sz val="10"/>
        <rFont val="Times New Roman"/>
        <family val="1"/>
      </rPr>
      <t>- Expenditure on VRS</t>
    </r>
  </si>
  <si>
    <r>
      <rPr>
        <sz val="10"/>
        <rFont val="Times New Roman"/>
        <family val="1"/>
      </rPr>
      <t>-Ex-gratia</t>
    </r>
  </si>
  <si>
    <r>
      <rPr>
        <sz val="10"/>
        <rFont val="Times New Roman"/>
        <family val="1"/>
      </rPr>
      <t>-Performance related pay( PRP)</t>
    </r>
  </si>
  <si>
    <t>PF Employer Contribution</t>
  </si>
  <si>
    <t>Pension contribution for serving</t>
  </si>
  <si>
    <t xml:space="preserve">Honararium </t>
  </si>
  <si>
    <t xml:space="preserve">Gratuity
</t>
  </si>
  <si>
    <t>Pension for retired</t>
  </si>
  <si>
    <t>Sub - Total (Employee Expenses)</t>
  </si>
  <si>
    <r>
      <rPr>
        <sz val="10"/>
        <rFont val="Times New Roman"/>
        <family val="1"/>
      </rPr>
      <t>Administrative Expenses:</t>
    </r>
  </si>
  <si>
    <r>
      <rPr>
        <sz val="10"/>
        <rFont val="Times New Roman"/>
        <family val="1"/>
      </rPr>
      <t>- Repair and maintenance</t>
    </r>
  </si>
  <si>
    <r>
      <rPr>
        <sz val="10"/>
        <rFont val="Times New Roman"/>
        <family val="1"/>
      </rPr>
      <t>- Training and Recruitment</t>
    </r>
  </si>
  <si>
    <r>
      <rPr>
        <sz val="10"/>
        <rFont val="Times New Roman"/>
        <family val="1"/>
      </rPr>
      <t>- Communication</t>
    </r>
  </si>
  <si>
    <r>
      <rPr>
        <sz val="10"/>
        <rFont val="Times New Roman"/>
        <family val="1"/>
      </rPr>
      <t>- Traveling &amp; Conveyance</t>
    </r>
  </si>
  <si>
    <r>
      <rPr>
        <sz val="10"/>
        <rFont val="Times New Roman"/>
        <family val="1"/>
      </rPr>
      <t>- Rent</t>
    </r>
  </si>
  <si>
    <t>Others (Specify items) Social Welfars (Others)</t>
  </si>
  <si>
    <t>Advertisement and publicity</t>
  </si>
  <si>
    <t>EDP Hire and other charges</t>
  </si>
  <si>
    <t>Entertainment and hospitality expenses</t>
  </si>
  <si>
    <t>Fin Expenses-IndAS</t>
  </si>
  <si>
    <t>Hiring of Vehicles</t>
  </si>
  <si>
    <t>Legal Expenses</t>
  </si>
  <si>
    <t>Community development Exp.</t>
  </si>
  <si>
    <t>Others ( Bank Charges )</t>
  </si>
  <si>
    <t>Power Charges</t>
  </si>
  <si>
    <t>Printing and Stationery</t>
  </si>
  <si>
    <t>Professional charges &amp; consultancy fees</t>
  </si>
  <si>
    <t>R&amp;D EXPS</t>
  </si>
  <si>
    <t>Rates and taxes</t>
  </si>
  <si>
    <t>Tender expenses</t>
  </si>
  <si>
    <t>Trpt Veh running Exp.</t>
  </si>
  <si>
    <t>Water charges</t>
  </si>
  <si>
    <t>Workshop &amp; Conf. Exp.</t>
  </si>
  <si>
    <t>Board Meeting / AGM Expenses</t>
  </si>
  <si>
    <t>loss on Wrtite off / Unserv/Obs of Fixed Assets</t>
  </si>
  <si>
    <t>Loss on Sales</t>
  </si>
  <si>
    <t>CSR On going Expenses</t>
  </si>
  <si>
    <t>CSR expenses</t>
  </si>
  <si>
    <t>Sub - Total (Administrative Expenses)</t>
  </si>
  <si>
    <r>
      <rPr>
        <sz val="10"/>
        <rFont val="Times New Roman"/>
        <family val="1"/>
      </rPr>
      <t>Security</t>
    </r>
  </si>
  <si>
    <t>Non CISF</t>
  </si>
  <si>
    <r>
      <rPr>
        <sz val="10"/>
        <rFont val="Times New Roman"/>
        <family val="1"/>
      </rPr>
      <t>Donations</t>
    </r>
  </si>
  <si>
    <r>
      <rPr>
        <sz val="10"/>
        <rFont val="Times New Roman"/>
        <family val="1"/>
      </rPr>
      <t>Provisions</t>
    </r>
  </si>
  <si>
    <t>5A</t>
  </si>
  <si>
    <t>Depreciation</t>
  </si>
  <si>
    <t xml:space="preserve">On account of Corporate/ Regional establishment </t>
  </si>
  <si>
    <t>On account of others ( Interest Expenses Assets under Lease)</t>
  </si>
  <si>
    <t>5B</t>
  </si>
  <si>
    <t>Prior period expenses (Interest on Income Tax of earlier years)</t>
  </si>
  <si>
    <t>Amortisation Expenses-Leasehold Assets</t>
  </si>
  <si>
    <t>Wtite off Killing S&amp;I Projects</t>
  </si>
  <si>
    <t>Others (specify items) DRE Write-off S&amp;I Projects</t>
  </si>
  <si>
    <r>
      <rPr>
        <sz val="10"/>
        <rFont val="Times New Roman"/>
        <family val="1"/>
      </rPr>
      <t>Total (1 to 6)</t>
    </r>
  </si>
  <si>
    <r>
      <rPr>
        <sz val="10"/>
        <rFont val="Times New Roman"/>
        <family val="1"/>
      </rPr>
      <t>Less recoveries (if any)</t>
    </r>
  </si>
  <si>
    <r>
      <rPr>
        <sz val="10"/>
        <rFont val="Times New Roman"/>
        <family val="1"/>
      </rPr>
      <t>Net Corporate Expenses (Aggregate)</t>
    </r>
  </si>
  <si>
    <t>(B)</t>
  </si>
  <si>
    <r>
      <rPr>
        <sz val="10"/>
        <rFont val="Times New Roman"/>
        <family val="1"/>
      </rPr>
      <t>Allocation of Corporate Expenses to</t>
    </r>
  </si>
  <si>
    <r>
      <rPr>
        <sz val="10"/>
        <rFont val="Times New Roman"/>
        <family val="1"/>
      </rPr>
      <t>Power Generation/Transmission O&amp;M</t>
    </r>
  </si>
  <si>
    <r>
      <rPr>
        <sz val="10"/>
        <rFont val="Times New Roman"/>
        <family val="1"/>
      </rPr>
      <t>Project management/Projects under Construction</t>
    </r>
  </si>
  <si>
    <r>
      <rPr>
        <sz val="10"/>
        <rFont val="Times New Roman"/>
        <family val="1"/>
      </rPr>
      <t>RLDC and ULDC</t>
    </r>
  </si>
  <si>
    <r>
      <rPr>
        <sz val="10"/>
        <rFont val="Times New Roman"/>
        <family val="1"/>
      </rPr>
      <t>Consultancy Business</t>
    </r>
  </si>
  <si>
    <r>
      <rPr>
        <sz val="10"/>
        <rFont val="Times New Roman"/>
        <family val="1"/>
      </rPr>
      <t>Telecommunication Business</t>
    </r>
  </si>
  <si>
    <r>
      <rPr>
        <sz val="10"/>
        <rFont val="Times New Roman"/>
        <family val="1"/>
      </rPr>
      <t>Any other</t>
    </r>
  </si>
  <si>
    <r>
      <rPr>
        <sz val="10"/>
        <rFont val="Times New Roman"/>
        <family val="1"/>
      </rPr>
      <t>Note: Heads indicated above are illustrative. Generating companies or the transmission utilities may furnish the allocations in different functional activities suited to their company.</t>
    </r>
  </si>
  <si>
    <r>
      <rPr>
        <sz val="10"/>
        <rFont val="Times New Roman"/>
        <family val="1"/>
      </rPr>
      <t>(C)</t>
    </r>
  </si>
  <si>
    <t>Allocation of Corporate Expenses relating to functional activity of power Generation or the transmission to various generating stations or the transmission region/systems as the case may be. (Section 62 - cost plus projects)</t>
  </si>
  <si>
    <t>Kopili</t>
  </si>
  <si>
    <t>Khandong</t>
  </si>
  <si>
    <t>KHEP Stg-II now Khandong Stage-II</t>
  </si>
  <si>
    <t>RHPS now PLHPS</t>
  </si>
  <si>
    <t>DHPS</t>
  </si>
  <si>
    <t xml:space="preserve">Tuirial </t>
  </si>
  <si>
    <t>Pare</t>
  </si>
  <si>
    <t>AGBPS</t>
  </si>
  <si>
    <t>AgGBPS</t>
  </si>
  <si>
    <t>TGBPS</t>
  </si>
  <si>
    <t>Solar, Monarchak</t>
  </si>
  <si>
    <t>Kameng</t>
  </si>
  <si>
    <t xml:space="preserve">Total </t>
  </si>
  <si>
    <t>Allocation of corporate expenses to other projects</t>
  </si>
  <si>
    <t>JVs / Subsidiary / section 63 - TBCB project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</si>
  <si>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</si>
  <si>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</si>
  <si>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</si>
  <si>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(vii) Details of Regional level expenses to be provided separately giving methodology of allocation of Regional expenses.</t>
  </si>
  <si>
    <t>FY 2022-23</t>
  </si>
  <si>
    <t>KHEP</t>
  </si>
  <si>
    <t>RHEP</t>
  </si>
  <si>
    <t>DHEP</t>
  </si>
  <si>
    <t>PARE</t>
  </si>
  <si>
    <t>TRHEP</t>
  </si>
  <si>
    <t>KAMENG</t>
  </si>
  <si>
    <t>AGBPP</t>
  </si>
  <si>
    <t>TGBP</t>
  </si>
  <si>
    <t>Solar</t>
  </si>
  <si>
    <t>Total Corporate Share of Expenditure</t>
  </si>
  <si>
    <t>Expenses</t>
  </si>
  <si>
    <t>Employee benefits expense</t>
  </si>
  <si>
    <t>Finance costs</t>
  </si>
  <si>
    <t>Depreciation and amortization expenses</t>
  </si>
  <si>
    <t>Other expenses</t>
  </si>
  <si>
    <t>Total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</si>
</sst>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###0;###0"/>
    <numFmt numFmtId="165" formatCode="###0.0;###0.0"/>
    <numFmt numFmtId="166" formatCode="0.0"/>
    <numFmt numFmtId="167" formatCode="0.000"/>
    <numFmt numFmtId="168" formatCode="0.0000"/>
    <numFmt numFmtId="169" formatCode="0.00_ "/>
    <numFmt numFmtId="170" formatCode="[$-409]d\-mmm\-yyyy;@"/>
    <numFmt numFmtId="171" formatCode="0."/>
    <numFmt numFmtId="172" formatCode="&quot;₹&quot;\ #,##0.00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8.5"/>
      <name val="Arial"/>
      <family val="2"/>
    </font>
    <font>
      <sz val="10"/>
      <color rgb="FF0000FF"/>
      <name val="Times New Roman"/>
      <family val="1"/>
    </font>
    <font>
      <sz val="11"/>
      <color rgb="FF000000"/>
      <name val="Times New Roman"/>
      <family val="1"/>
    </font>
    <font>
      <b/>
      <u/>
      <sz val="14"/>
      <name val="Times New Roman"/>
      <family val="1"/>
    </font>
    <font>
      <b/>
      <u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11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Courier New"/>
      <family val="3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Times New Roman"/>
      <family val="2"/>
    </font>
    <font>
      <sz val="10"/>
      <color theme="1"/>
      <name val="Times New Roman"/>
      <family val="2"/>
    </font>
    <font>
      <sz val="10"/>
      <color theme="1"/>
      <name val="Times New Roman"/>
      <family val="1"/>
    </font>
    <font>
      <sz val="10"/>
      <color rgb="FFFF0000"/>
      <name val="Times New Roman"/>
      <family val="2"/>
    </font>
    <font>
      <b/>
      <sz val="12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1">
    <xf numFmtId="0" fontId="0" fillId="0" borderId="0"/>
    <xf numFmtId="0" fontId="8" fillId="0" borderId="0"/>
    <xf numFmtId="9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4" fillId="0" borderId="0"/>
    <xf numFmtId="0" fontId="3" fillId="0" borderId="0"/>
    <xf numFmtId="43" fontId="31" fillId="0" borderId="0" applyFont="0" applyFill="0" applyBorder="0" applyAlignment="0" applyProtection="0"/>
  </cellStyleXfs>
  <cellXfs count="450"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12" fillId="0" borderId="7" xfId="1" applyFont="1" applyBorder="1" applyAlignment="1">
      <alignment horizontal="center" vertical="top" wrapText="1"/>
    </xf>
    <xf numFmtId="0" fontId="12" fillId="0" borderId="9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11" fillId="0" borderId="16" xfId="1" applyFont="1" applyBorder="1" applyAlignment="1">
      <alignment horizontal="center" vertical="top"/>
    </xf>
    <xf numFmtId="0" fontId="6" fillId="0" borderId="9" xfId="1" applyFont="1" applyBorder="1" applyAlignment="1">
      <alignment horizontal="left" vertical="top" wrapText="1"/>
    </xf>
    <xf numFmtId="0" fontId="6" fillId="0" borderId="9" xfId="1" applyFont="1" applyBorder="1" applyAlignment="1">
      <alignment vertical="top" wrapText="1"/>
    </xf>
    <xf numFmtId="0" fontId="15" fillId="0" borderId="9" xfId="1" applyFont="1" applyBorder="1" applyAlignment="1">
      <alignment vertical="top" wrapText="1"/>
    </xf>
    <xf numFmtId="0" fontId="16" fillId="0" borderId="0" xfId="1" applyFont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 wrapText="1"/>
    </xf>
    <xf numFmtId="0" fontId="17" fillId="0" borderId="0" xfId="1" applyFont="1" applyAlignment="1">
      <alignment vertical="top" wrapText="1"/>
    </xf>
    <xf numFmtId="0" fontId="6" fillId="0" borderId="2" xfId="5" applyFont="1" applyBorder="1" applyAlignment="1">
      <alignment horizontal="center" vertical="top" wrapText="1"/>
    </xf>
    <xf numFmtId="0" fontId="6" fillId="0" borderId="2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19" fillId="0" borderId="2" xfId="5" applyFont="1" applyBorder="1" applyAlignment="1">
      <alignment horizontal="center" vertical="top" wrapText="1"/>
    </xf>
    <xf numFmtId="0" fontId="19" fillId="0" borderId="3" xfId="5" applyFont="1" applyBorder="1" applyAlignment="1">
      <alignment horizontal="center" vertical="top" wrapText="1"/>
    </xf>
    <xf numFmtId="0" fontId="19" fillId="0" borderId="9" xfId="5" applyFont="1" applyBorder="1" applyAlignment="1">
      <alignment horizontal="center" vertical="top" wrapText="1"/>
    </xf>
    <xf numFmtId="0" fontId="6" fillId="0" borderId="2" xfId="5" applyFont="1" applyFill="1" applyBorder="1" applyAlignment="1">
      <alignment horizontal="left" vertical="top" wrapText="1"/>
    </xf>
    <xf numFmtId="0" fontId="6" fillId="0" borderId="6" xfId="5" applyFont="1" applyBorder="1" applyAlignment="1">
      <alignment horizontal="center" vertical="top" wrapText="1"/>
    </xf>
    <xf numFmtId="0" fontId="6" fillId="0" borderId="20" xfId="5" applyFont="1" applyBorder="1" applyAlignment="1">
      <alignment horizontal="left" vertical="top" wrapText="1"/>
    </xf>
    <xf numFmtId="0" fontId="6" fillId="0" borderId="9" xfId="5" applyFont="1" applyFill="1" applyBorder="1" applyAlignment="1">
      <alignment horizontal="left" vertical="top" wrapText="1"/>
    </xf>
    <xf numFmtId="0" fontId="6" fillId="0" borderId="9" xfId="5" applyFont="1" applyFill="1" applyBorder="1" applyAlignment="1">
      <alignment horizontal="left" vertical="top" wrapText="1" indent="1"/>
    </xf>
    <xf numFmtId="2" fontId="7" fillId="0" borderId="10" xfId="1" applyNumberFormat="1" applyFont="1" applyBorder="1" applyAlignment="1">
      <alignment vertical="center" wrapText="1"/>
    </xf>
    <xf numFmtId="2" fontId="7" fillId="0" borderId="11" xfId="1" applyNumberFormat="1" applyFont="1" applyBorder="1" applyAlignment="1">
      <alignment vertical="center" wrapText="1"/>
    </xf>
    <xf numFmtId="0" fontId="6" fillId="0" borderId="10" xfId="1" applyFont="1" applyBorder="1" applyAlignment="1">
      <alignment vertical="top" wrapText="1"/>
    </xf>
    <xf numFmtId="0" fontId="6" fillId="0" borderId="11" xfId="1" applyFont="1" applyBorder="1" applyAlignment="1">
      <alignment vertical="top" wrapText="1"/>
    </xf>
    <xf numFmtId="0" fontId="12" fillId="0" borderId="7" xfId="1" applyFont="1" applyBorder="1" applyAlignment="1">
      <alignment horizontal="center" vertical="top" wrapText="1"/>
    </xf>
    <xf numFmtId="0" fontId="12" fillId="0" borderId="9" xfId="1" applyFont="1" applyBorder="1" applyAlignment="1">
      <alignment horizontal="center" vertical="top" wrapText="1"/>
    </xf>
    <xf numFmtId="0" fontId="15" fillId="0" borderId="0" xfId="1" applyFont="1" applyAlignment="1">
      <alignment horizontal="left" vertical="top" wrapText="1"/>
    </xf>
    <xf numFmtId="170" fontId="6" fillId="2" borderId="10" xfId="0" applyNumberFormat="1" applyFont="1" applyFill="1" applyBorder="1" applyAlignment="1">
      <alignment horizontal="left" vertical="center"/>
    </xf>
    <xf numFmtId="0" fontId="6" fillId="0" borderId="12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/>
    </xf>
    <xf numFmtId="2" fontId="6" fillId="2" borderId="9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165" fontId="6" fillId="0" borderId="3" xfId="1" applyNumberFormat="1" applyFont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2" fontId="6" fillId="0" borderId="9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164" fontId="6" fillId="0" borderId="7" xfId="1" applyNumberFormat="1" applyFont="1" applyBorder="1" applyAlignment="1">
      <alignment horizontal="center" vertical="center" wrapText="1"/>
    </xf>
    <xf numFmtId="166" fontId="6" fillId="0" borderId="9" xfId="1" applyNumberFormat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center" vertical="center" wrapText="1"/>
    </xf>
    <xf numFmtId="168" fontId="6" fillId="0" borderId="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 wrapText="1"/>
    </xf>
    <xf numFmtId="165" fontId="6" fillId="0" borderId="9" xfId="1" applyNumberFormat="1" applyFont="1" applyBorder="1" applyAlignment="1">
      <alignment horizontal="center" vertical="center" wrapText="1"/>
    </xf>
    <xf numFmtId="1" fontId="6" fillId="0" borderId="9" xfId="1" applyNumberFormat="1" applyFont="1" applyFill="1" applyBorder="1" applyAlignment="1">
      <alignment horizontal="center" vertical="center" wrapText="1"/>
    </xf>
    <xf numFmtId="168" fontId="6" fillId="0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top"/>
    </xf>
    <xf numFmtId="0" fontId="6" fillId="0" borderId="0" xfId="1" applyFont="1" applyAlignment="1">
      <alignment vertical="top"/>
    </xf>
    <xf numFmtId="9" fontId="6" fillId="0" borderId="0" xfId="1" applyNumberFormat="1" applyFont="1" applyAlignment="1">
      <alignment vertical="top"/>
    </xf>
    <xf numFmtId="2" fontId="9" fillId="0" borderId="0" xfId="1" applyNumberFormat="1" applyFont="1" applyAlignment="1">
      <alignment horizontal="center" vertical="center"/>
    </xf>
    <xf numFmtId="9" fontId="6" fillId="0" borderId="0" xfId="2" applyFont="1" applyFill="1" applyBorder="1" applyAlignment="1">
      <alignment horizontal="center" vertical="top"/>
    </xf>
    <xf numFmtId="169" fontId="6" fillId="0" borderId="9" xfId="0" applyNumberFormat="1" applyFont="1" applyBorder="1" applyAlignment="1">
      <alignment horizontal="right" vertical="center"/>
    </xf>
    <xf numFmtId="2" fontId="6" fillId="0" borderId="11" xfId="1" applyNumberFormat="1" applyFont="1" applyBorder="1" applyAlignment="1">
      <alignment vertical="center" wrapText="1"/>
    </xf>
    <xf numFmtId="0" fontId="6" fillId="0" borderId="0" xfId="1" applyFont="1" applyAlignment="1">
      <alignment vertical="top" wrapText="1"/>
    </xf>
    <xf numFmtId="0" fontId="10" fillId="0" borderId="0" xfId="1" applyFont="1" applyAlignment="1">
      <alignment horizontal="center" vertical="center"/>
    </xf>
    <xf numFmtId="2" fontId="6" fillId="0" borderId="2" xfId="0" applyNumberFormat="1" applyFont="1" applyBorder="1" applyAlignment="1">
      <alignment horizontal="left" wrapText="1"/>
    </xf>
    <xf numFmtId="0" fontId="9" fillId="0" borderId="10" xfId="5" applyFont="1" applyBorder="1" applyAlignment="1">
      <alignment horizontal="left" vertical="top"/>
    </xf>
    <xf numFmtId="0" fontId="9" fillId="0" borderId="9" xfId="5" applyFont="1" applyBorder="1" applyAlignment="1">
      <alignment horizontal="left" vertical="top"/>
    </xf>
    <xf numFmtId="0" fontId="9" fillId="0" borderId="10" xfId="5" applyFont="1" applyBorder="1" applyAlignment="1">
      <alignment vertical="top"/>
    </xf>
    <xf numFmtId="0" fontId="6" fillId="0" borderId="0" xfId="5" applyFont="1" applyAlignment="1">
      <alignment horizontal="left" vertical="top"/>
    </xf>
    <xf numFmtId="0" fontId="9" fillId="0" borderId="0" xfId="5" applyFont="1" applyBorder="1" applyAlignment="1">
      <alignment vertical="top"/>
    </xf>
    <xf numFmtId="0" fontId="6" fillId="0" borderId="2" xfId="5" applyFont="1" applyBorder="1" applyAlignment="1">
      <alignment horizontal="left" vertical="center" wrapText="1"/>
    </xf>
    <xf numFmtId="0" fontId="9" fillId="0" borderId="2" xfId="5" applyFont="1" applyBorder="1" applyAlignment="1">
      <alignment horizontal="center" vertical="center" wrapText="1"/>
    </xf>
    <xf numFmtId="1" fontId="6" fillId="0" borderId="2" xfId="5" applyNumberFormat="1" applyFont="1" applyBorder="1" applyAlignment="1">
      <alignment horizontal="center" vertical="top" shrinkToFit="1"/>
    </xf>
    <xf numFmtId="2" fontId="6" fillId="0" borderId="2" xfId="5" applyNumberFormat="1" applyFont="1" applyBorder="1" applyAlignment="1">
      <alignment horizontal="left" vertical="center" wrapText="1"/>
    </xf>
    <xf numFmtId="2" fontId="6" fillId="0" borderId="3" xfId="5" applyNumberFormat="1" applyFont="1" applyBorder="1" applyAlignment="1">
      <alignment horizontal="left" vertical="center" wrapText="1"/>
    </xf>
    <xf numFmtId="2" fontId="6" fillId="0" borderId="9" xfId="5" applyNumberFormat="1" applyFont="1" applyBorder="1" applyAlignment="1">
      <alignment horizontal="left" vertical="top"/>
    </xf>
    <xf numFmtId="168" fontId="6" fillId="0" borderId="2" xfId="5" applyNumberFormat="1" applyFont="1" applyBorder="1" applyAlignment="1">
      <alignment horizontal="left" wrapText="1"/>
    </xf>
    <xf numFmtId="168" fontId="6" fillId="0" borderId="3" xfId="5" applyNumberFormat="1" applyFont="1" applyBorder="1" applyAlignment="1">
      <alignment horizontal="left" wrapText="1"/>
    </xf>
    <xf numFmtId="168" fontId="6" fillId="0" borderId="9" xfId="5" applyNumberFormat="1" applyFont="1" applyBorder="1" applyAlignment="1">
      <alignment horizontal="left" vertical="top"/>
    </xf>
    <xf numFmtId="167" fontId="6" fillId="0" borderId="2" xfId="5" applyNumberFormat="1" applyFont="1" applyBorder="1" applyAlignment="1">
      <alignment horizontal="left" wrapText="1"/>
    </xf>
    <xf numFmtId="167" fontId="6" fillId="0" borderId="3" xfId="5" applyNumberFormat="1" applyFont="1" applyBorder="1" applyAlignment="1">
      <alignment horizontal="left" wrapText="1"/>
    </xf>
    <xf numFmtId="167" fontId="6" fillId="0" borderId="9" xfId="5" applyNumberFormat="1" applyFont="1" applyBorder="1" applyAlignment="1">
      <alignment horizontal="left" vertical="top"/>
    </xf>
    <xf numFmtId="0" fontId="6" fillId="0" borderId="3" xfId="5" applyFont="1" applyBorder="1" applyAlignment="1">
      <alignment horizontal="left" vertical="center" wrapText="1"/>
    </xf>
    <xf numFmtId="0" fontId="6" fillId="0" borderId="9" xfId="5" applyFont="1" applyBorder="1" applyAlignment="1">
      <alignment horizontal="left" vertical="top"/>
    </xf>
    <xf numFmtId="0" fontId="6" fillId="0" borderId="2" xfId="5" applyFont="1" applyBorder="1" applyAlignment="1">
      <alignment horizontal="left" wrapText="1"/>
    </xf>
    <xf numFmtId="0" fontId="6" fillId="0" borderId="3" xfId="5" applyFont="1" applyBorder="1" applyAlignment="1">
      <alignment horizontal="left" wrapText="1"/>
    </xf>
    <xf numFmtId="0" fontId="6" fillId="0" borderId="3" xfId="5" applyFont="1" applyBorder="1" applyAlignment="1">
      <alignment horizontal="left" vertical="top" wrapText="1"/>
    </xf>
    <xf numFmtId="168" fontId="6" fillId="0" borderId="2" xfId="5" applyNumberFormat="1" applyFont="1" applyBorder="1" applyAlignment="1">
      <alignment horizontal="left" vertical="center" wrapText="1"/>
    </xf>
    <xf numFmtId="168" fontId="6" fillId="0" borderId="3" xfId="5" applyNumberFormat="1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wrapText="1"/>
    </xf>
    <xf numFmtId="166" fontId="6" fillId="0" borderId="2" xfId="5" applyNumberFormat="1" applyFont="1" applyBorder="1" applyAlignment="1">
      <alignment horizontal="center" vertical="top" shrinkToFit="1"/>
    </xf>
    <xf numFmtId="1" fontId="6" fillId="0" borderId="20" xfId="5" applyNumberFormat="1" applyFont="1" applyBorder="1" applyAlignment="1">
      <alignment horizontal="center" vertical="top" shrinkToFit="1"/>
    </xf>
    <xf numFmtId="0" fontId="6" fillId="0" borderId="20" xfId="5" applyFont="1" applyBorder="1" applyAlignment="1">
      <alignment horizontal="center" vertical="top" wrapText="1"/>
    </xf>
    <xf numFmtId="1" fontId="6" fillId="0" borderId="9" xfId="5" applyNumberFormat="1" applyFont="1" applyBorder="1" applyAlignment="1">
      <alignment horizontal="center" vertical="top" shrinkToFit="1"/>
    </xf>
    <xf numFmtId="0" fontId="6" fillId="0" borderId="9" xfId="5" applyFont="1" applyBorder="1" applyAlignment="1">
      <alignment horizontal="center" vertical="top" wrapText="1"/>
    </xf>
    <xf numFmtId="0" fontId="6" fillId="0" borderId="0" xfId="5" applyFont="1" applyBorder="1" applyAlignment="1">
      <alignment horizontal="left" vertical="center" wrapText="1"/>
    </xf>
    <xf numFmtId="0" fontId="6" fillId="0" borderId="0" xfId="5" applyFont="1" applyBorder="1" applyAlignment="1">
      <alignment horizontal="left" vertical="top"/>
    </xf>
    <xf numFmtId="0" fontId="6" fillId="0" borderId="0" xfId="5" applyFont="1" applyFill="1" applyBorder="1" applyAlignment="1">
      <alignment horizontal="left" vertical="center" wrapText="1"/>
    </xf>
    <xf numFmtId="0" fontId="6" fillId="0" borderId="0" xfId="5" applyFont="1" applyAlignment="1">
      <alignment vertical="top"/>
    </xf>
    <xf numFmtId="2" fontId="6" fillId="0" borderId="6" xfId="0" applyNumberFormat="1" applyFont="1" applyBorder="1" applyAlignment="1">
      <alignment horizontal="left" wrapText="1"/>
    </xf>
    <xf numFmtId="2" fontId="6" fillId="0" borderId="9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3" borderId="9" xfId="5" applyFont="1" applyFill="1" applyBorder="1" applyAlignment="1">
      <alignment horizontal="left" vertical="top"/>
    </xf>
    <xf numFmtId="10" fontId="6" fillId="3" borderId="9" xfId="5" applyNumberFormat="1" applyFont="1" applyFill="1" applyBorder="1" applyAlignment="1">
      <alignment horizontal="left" vertical="top"/>
    </xf>
    <xf numFmtId="0" fontId="6" fillId="4" borderId="2" xfId="5" applyFont="1" applyFill="1" applyBorder="1" applyAlignment="1">
      <alignment horizontal="left" wrapText="1"/>
    </xf>
    <xf numFmtId="0" fontId="6" fillId="4" borderId="3" xfId="5" applyFont="1" applyFill="1" applyBorder="1" applyAlignment="1">
      <alignment horizontal="left" wrapText="1"/>
    </xf>
    <xf numFmtId="0" fontId="6" fillId="4" borderId="9" xfId="5" applyFont="1" applyFill="1" applyBorder="1" applyAlignment="1">
      <alignment horizontal="left" vertical="top"/>
    </xf>
    <xf numFmtId="0" fontId="6" fillId="4" borderId="2" xfId="5" applyFont="1" applyFill="1" applyBorder="1" applyAlignment="1">
      <alignment horizontal="left" vertical="center" wrapText="1"/>
    </xf>
    <xf numFmtId="0" fontId="6" fillId="4" borderId="3" xfId="5" applyFont="1" applyFill="1" applyBorder="1" applyAlignment="1">
      <alignment horizontal="left" vertical="center" wrapText="1"/>
    </xf>
    <xf numFmtId="0" fontId="6" fillId="4" borderId="6" xfId="5" applyFont="1" applyFill="1" applyBorder="1" applyAlignment="1">
      <alignment horizontal="left" wrapText="1"/>
    </xf>
    <xf numFmtId="0" fontId="6" fillId="4" borderId="19" xfId="5" applyFont="1" applyFill="1" applyBorder="1" applyAlignment="1">
      <alignment horizontal="left" wrapText="1"/>
    </xf>
    <xf numFmtId="10" fontId="6" fillId="4" borderId="2" xfId="5" applyNumberFormat="1" applyFont="1" applyFill="1" applyBorder="1" applyAlignment="1">
      <alignment horizontal="left" wrapText="1"/>
    </xf>
    <xf numFmtId="10" fontId="6" fillId="4" borderId="3" xfId="5" applyNumberFormat="1" applyFont="1" applyFill="1" applyBorder="1" applyAlignment="1">
      <alignment horizontal="left" wrapText="1"/>
    </xf>
    <xf numFmtId="10" fontId="6" fillId="4" borderId="9" xfId="5" applyNumberFormat="1" applyFont="1" applyFill="1" applyBorder="1" applyAlignment="1">
      <alignment horizontal="left" vertical="top"/>
    </xf>
    <xf numFmtId="0" fontId="6" fillId="5" borderId="2" xfId="5" applyFont="1" applyFill="1" applyBorder="1" applyAlignment="1">
      <alignment horizontal="left" wrapText="1"/>
    </xf>
    <xf numFmtId="0" fontId="6" fillId="5" borderId="2" xfId="5" applyFont="1" applyFill="1" applyBorder="1" applyAlignment="1">
      <alignment horizontal="left" vertical="center" wrapText="1"/>
    </xf>
    <xf numFmtId="0" fontId="6" fillId="5" borderId="6" xfId="5" applyFont="1" applyFill="1" applyBorder="1" applyAlignment="1">
      <alignment horizontal="left" wrapText="1"/>
    </xf>
    <xf numFmtId="10" fontId="6" fillId="0" borderId="2" xfId="5" applyNumberFormat="1" applyFont="1" applyBorder="1" applyAlignment="1">
      <alignment horizontal="left" vertical="center" wrapText="1"/>
    </xf>
    <xf numFmtId="4" fontId="0" fillId="0" borderId="0" xfId="0" applyNumberFormat="1" applyAlignment="1">
      <alignment horizontal="left" vertical="top"/>
    </xf>
    <xf numFmtId="10" fontId="0" fillId="0" borderId="0" xfId="0" applyNumberFormat="1" applyAlignment="1">
      <alignment horizontal="left" vertical="top"/>
    </xf>
    <xf numFmtId="167" fontId="6" fillId="5" borderId="2" xfId="5" applyNumberFormat="1" applyFont="1" applyFill="1" applyBorder="1" applyAlignment="1">
      <alignment horizontal="left" vertical="center" wrapText="1"/>
    </xf>
    <xf numFmtId="167" fontId="6" fillId="4" borderId="2" xfId="5" applyNumberFormat="1" applyFont="1" applyFill="1" applyBorder="1" applyAlignment="1">
      <alignment horizontal="left" vertical="center" wrapText="1"/>
    </xf>
    <xf numFmtId="167" fontId="6" fillId="4" borderId="3" xfId="5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left" vertical="top" wrapText="1"/>
    </xf>
    <xf numFmtId="0" fontId="21" fillId="0" borderId="1" xfId="0" applyFont="1" applyFill="1" applyBorder="1" applyAlignment="1">
      <alignment horizontal="right" vertical="top" wrapText="1"/>
    </xf>
    <xf numFmtId="0" fontId="21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 wrapText="1"/>
    </xf>
    <xf numFmtId="171" fontId="21" fillId="0" borderId="2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left" vertical="top" wrapText="1"/>
    </xf>
    <xf numFmtId="2" fontId="21" fillId="0" borderId="27" xfId="0" applyNumberFormat="1" applyFont="1" applyFill="1" applyBorder="1" applyAlignment="1">
      <alignment horizontal="right" vertical="top"/>
    </xf>
    <xf numFmtId="2" fontId="25" fillId="0" borderId="27" xfId="0" applyNumberFormat="1" applyFont="1" applyFill="1" applyBorder="1" applyAlignment="1">
      <alignment horizontal="right" vertical="center"/>
    </xf>
    <xf numFmtId="2" fontId="25" fillId="0" borderId="27" xfId="8" applyNumberFormat="1" applyFont="1" applyFill="1" applyBorder="1" applyAlignment="1">
      <alignment horizontal="right"/>
    </xf>
    <xf numFmtId="2" fontId="25" fillId="0" borderId="28" xfId="8" applyNumberFormat="1" applyFont="1" applyFill="1" applyBorder="1" applyAlignment="1">
      <alignment horizontal="right"/>
    </xf>
    <xf numFmtId="2" fontId="21" fillId="0" borderId="9" xfId="0" applyNumberFormat="1" applyFont="1" applyFill="1" applyBorder="1" applyAlignment="1">
      <alignment horizontal="right" vertical="top"/>
    </xf>
    <xf numFmtId="2" fontId="25" fillId="0" borderId="9" xfId="8" applyNumberFormat="1" applyFont="1" applyFill="1" applyBorder="1" applyAlignment="1">
      <alignment horizontal="right"/>
    </xf>
    <xf numFmtId="2" fontId="25" fillId="0" borderId="9" xfId="9" applyNumberFormat="1" applyFont="1" applyFill="1" applyBorder="1" applyAlignment="1">
      <alignment horizontal="right" vertical="center"/>
    </xf>
    <xf numFmtId="2" fontId="25" fillId="0" borderId="29" xfId="8" applyNumberFormat="1" applyFont="1" applyFill="1" applyBorder="1" applyAlignment="1">
      <alignment horizontal="right"/>
    </xf>
    <xf numFmtId="0" fontId="21" fillId="0" borderId="2" xfId="0" applyFont="1" applyFill="1" applyBorder="1" applyAlignment="1">
      <alignment horizontal="center" vertical="top" wrapText="1"/>
    </xf>
    <xf numFmtId="2" fontId="21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right" vertical="center" wrapText="1"/>
    </xf>
    <xf numFmtId="2" fontId="21" fillId="0" borderId="29" xfId="0" applyNumberFormat="1" applyFont="1" applyFill="1" applyBorder="1" applyAlignment="1">
      <alignment horizontal="right" vertical="top"/>
    </xf>
    <xf numFmtId="2" fontId="21" fillId="0" borderId="2" xfId="0" applyNumberFormat="1" applyFont="1" applyFill="1" applyBorder="1" applyAlignment="1">
      <alignment horizontal="right" wrapText="1"/>
    </xf>
    <xf numFmtId="2" fontId="21" fillId="0" borderId="2" xfId="0" applyNumberFormat="1" applyFont="1" applyFill="1" applyBorder="1" applyAlignment="1">
      <alignment horizontal="left" wrapText="1"/>
    </xf>
    <xf numFmtId="2" fontId="21" fillId="0" borderId="9" xfId="0" applyNumberFormat="1" applyFont="1" applyFill="1" applyBorder="1" applyAlignment="1">
      <alignment horizontal="right" vertical="center"/>
    </xf>
    <xf numFmtId="0" fontId="21" fillId="0" borderId="2" xfId="0" applyFont="1" applyFill="1" applyBorder="1" applyAlignment="1">
      <alignment horizontal="center" wrapText="1"/>
    </xf>
    <xf numFmtId="1" fontId="21" fillId="0" borderId="2" xfId="0" applyNumberFormat="1" applyFont="1" applyFill="1" applyBorder="1" applyAlignment="1">
      <alignment horizontal="center" vertical="top" shrinkToFit="1"/>
    </xf>
    <xf numFmtId="0" fontId="25" fillId="0" borderId="2" xfId="0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wrapText="1"/>
    </xf>
    <xf numFmtId="171" fontId="21" fillId="0" borderId="6" xfId="0" applyNumberFormat="1" applyFont="1" applyFill="1" applyBorder="1" applyAlignment="1">
      <alignment horizontal="center" vertical="top" shrinkToFit="1"/>
    </xf>
    <xf numFmtId="0" fontId="7" fillId="0" borderId="6" xfId="0" applyFont="1" applyFill="1" applyBorder="1" applyAlignment="1">
      <alignment horizontal="left" vertical="top" wrapText="1"/>
    </xf>
    <xf numFmtId="2" fontId="21" fillId="0" borderId="6" xfId="0" applyNumberFormat="1" applyFont="1" applyFill="1" applyBorder="1" applyAlignment="1">
      <alignment horizontal="left" vertical="center" wrapText="1"/>
    </xf>
    <xf numFmtId="2" fontId="26" fillId="0" borderId="2" xfId="0" applyNumberFormat="1" applyFont="1" applyFill="1" applyBorder="1" applyAlignment="1">
      <alignment horizontal="right" vertical="center" wrapText="1"/>
    </xf>
    <xf numFmtId="2" fontId="21" fillId="0" borderId="2" xfId="0" applyNumberFormat="1" applyFont="1" applyFill="1" applyBorder="1" applyAlignment="1">
      <alignment horizontal="right" vertical="top" wrapText="1"/>
    </xf>
    <xf numFmtId="0" fontId="21" fillId="0" borderId="2" xfId="0" applyFont="1" applyFill="1" applyBorder="1" applyAlignment="1">
      <alignment horizontal="left" vertical="center" wrapText="1"/>
    </xf>
    <xf numFmtId="166" fontId="21" fillId="0" borderId="2" xfId="0" applyNumberFormat="1" applyFont="1" applyFill="1" applyBorder="1" applyAlignment="1">
      <alignment horizontal="center" vertical="top" shrinkToFit="1"/>
    </xf>
    <xf numFmtId="0" fontId="2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 indent="2"/>
    </xf>
    <xf numFmtId="0" fontId="21" fillId="0" borderId="9" xfId="0" applyFont="1" applyFill="1" applyBorder="1" applyAlignment="1">
      <alignment horizontal="left" vertical="top"/>
    </xf>
    <xf numFmtId="0" fontId="21" fillId="0" borderId="9" xfId="0" applyFont="1" applyFill="1" applyBorder="1" applyAlignment="1">
      <alignment horizontal="left" vertical="top" wrapText="1"/>
    </xf>
    <xf numFmtId="0" fontId="21" fillId="0" borderId="9" xfId="0" applyFont="1" applyFill="1" applyBorder="1" applyAlignment="1">
      <alignment vertical="top" wrapText="1"/>
    </xf>
    <xf numFmtId="0" fontId="21" fillId="0" borderId="9" xfId="0" applyFont="1" applyFill="1" applyBorder="1" applyAlignment="1">
      <alignment horizontal="left" vertical="center" wrapText="1"/>
    </xf>
    <xf numFmtId="0" fontId="4" fillId="0" borderId="0" xfId="8"/>
    <xf numFmtId="0" fontId="4" fillId="0" borderId="9" xfId="8" applyBorder="1"/>
    <xf numFmtId="0" fontId="3" fillId="0" borderId="9" xfId="8" applyFont="1" applyBorder="1"/>
    <xf numFmtId="2" fontId="4" fillId="0" borderId="9" xfId="8" applyNumberFormat="1" applyBorder="1"/>
    <xf numFmtId="0" fontId="4" fillId="0" borderId="13" xfId="8" applyBorder="1"/>
    <xf numFmtId="2" fontId="4" fillId="0" borderId="13" xfId="8" applyNumberFormat="1" applyBorder="1"/>
    <xf numFmtId="0" fontId="4" fillId="0" borderId="30" xfId="8" applyBorder="1"/>
    <xf numFmtId="0" fontId="4" fillId="0" borderId="27" xfId="8" applyBorder="1"/>
    <xf numFmtId="2" fontId="28" fillId="0" borderId="27" xfId="0" applyNumberFormat="1" applyFont="1" applyFill="1" applyBorder="1" applyAlignment="1">
      <alignment horizontal="right" vertical="top"/>
    </xf>
    <xf numFmtId="2" fontId="3" fillId="0" borderId="27" xfId="0" applyNumberFormat="1" applyFont="1" applyFill="1" applyBorder="1" applyAlignment="1">
      <alignment horizontal="right" vertical="center"/>
    </xf>
    <xf numFmtId="2" fontId="3" fillId="0" borderId="27" xfId="8" applyNumberFormat="1" applyFont="1" applyFill="1" applyBorder="1" applyAlignment="1">
      <alignment horizontal="right"/>
    </xf>
    <xf numFmtId="2" fontId="3" fillId="0" borderId="28" xfId="8" applyNumberFormat="1" applyFont="1" applyFill="1" applyBorder="1" applyAlignment="1">
      <alignment horizontal="right"/>
    </xf>
    <xf numFmtId="0" fontId="4" fillId="0" borderId="31" xfId="8" applyBorder="1"/>
    <xf numFmtId="2" fontId="28" fillId="0" borderId="9" xfId="0" applyNumberFormat="1" applyFont="1" applyFill="1" applyBorder="1" applyAlignment="1">
      <alignment horizontal="right" vertical="top"/>
    </xf>
    <xf numFmtId="2" fontId="3" fillId="0" borderId="9" xfId="8" applyNumberFormat="1" applyFont="1" applyFill="1" applyBorder="1" applyAlignment="1">
      <alignment horizontal="right"/>
    </xf>
    <xf numFmtId="2" fontId="3" fillId="0" borderId="9" xfId="9" applyNumberFormat="1" applyFont="1" applyFill="1" applyBorder="1" applyAlignment="1">
      <alignment horizontal="right" vertical="center"/>
    </xf>
    <xf numFmtId="2" fontId="3" fillId="0" borderId="29" xfId="8" applyNumberFormat="1" applyFont="1" applyFill="1" applyBorder="1" applyAlignment="1">
      <alignment horizontal="right"/>
    </xf>
    <xf numFmtId="2" fontId="28" fillId="0" borderId="29" xfId="0" applyNumberFormat="1" applyFont="1" applyFill="1" applyBorder="1" applyAlignment="1">
      <alignment horizontal="right" vertical="top"/>
    </xf>
    <xf numFmtId="0" fontId="4" fillId="0" borderId="0" xfId="8" applyFill="1"/>
    <xf numFmtId="0" fontId="4" fillId="0" borderId="31" xfId="8" applyBorder="1" applyAlignment="1">
      <alignment horizontal="right"/>
    </xf>
    <xf numFmtId="0" fontId="4" fillId="0" borderId="32" xfId="8" applyBorder="1"/>
    <xf numFmtId="0" fontId="4" fillId="0" borderId="33" xfId="8" applyBorder="1"/>
    <xf numFmtId="2" fontId="3" fillId="0" borderId="33" xfId="8" applyNumberFormat="1" applyFont="1" applyFill="1" applyBorder="1" applyAlignment="1">
      <alignment horizontal="right"/>
    </xf>
    <xf numFmtId="2" fontId="3" fillId="0" borderId="34" xfId="8" applyNumberFormat="1" applyFont="1" applyFill="1" applyBorder="1" applyAlignment="1">
      <alignment horizontal="right"/>
    </xf>
    <xf numFmtId="2" fontId="4" fillId="0" borderId="0" xfId="8" applyNumberFormat="1"/>
    <xf numFmtId="2" fontId="2" fillId="0" borderId="0" xfId="8" applyNumberFormat="1" applyFont="1"/>
    <xf numFmtId="0" fontId="4" fillId="6" borderId="9" xfId="8" applyFill="1" applyBorder="1"/>
    <xf numFmtId="2" fontId="3" fillId="6" borderId="9" xfId="8" applyNumberFormat="1" applyFont="1" applyFill="1" applyBorder="1" applyAlignment="1">
      <alignment horizontal="right"/>
    </xf>
    <xf numFmtId="2" fontId="3" fillId="6" borderId="29" xfId="8" applyNumberFormat="1" applyFont="1" applyFill="1" applyBorder="1" applyAlignment="1">
      <alignment horizontal="right"/>
    </xf>
    <xf numFmtId="0" fontId="4" fillId="6" borderId="31" xfId="8" applyFill="1" applyBorder="1"/>
    <xf numFmtId="0" fontId="4" fillId="4" borderId="31" xfId="8" applyFill="1" applyBorder="1"/>
    <xf numFmtId="0" fontId="4" fillId="4" borderId="9" xfId="8" applyFill="1" applyBorder="1"/>
    <xf numFmtId="2" fontId="28" fillId="4" borderId="9" xfId="0" applyNumberFormat="1" applyFont="1" applyFill="1" applyBorder="1" applyAlignment="1">
      <alignment horizontal="right" vertical="top"/>
    </xf>
    <xf numFmtId="2" fontId="3" fillId="4" borderId="9" xfId="8" applyNumberFormat="1" applyFont="1" applyFill="1" applyBorder="1" applyAlignment="1">
      <alignment horizontal="right"/>
    </xf>
    <xf numFmtId="2" fontId="28" fillId="4" borderId="29" xfId="0" applyNumberFormat="1" applyFont="1" applyFill="1" applyBorder="1" applyAlignment="1">
      <alignment horizontal="right" vertical="top"/>
    </xf>
    <xf numFmtId="2" fontId="3" fillId="4" borderId="29" xfId="8" applyNumberFormat="1" applyFont="1" applyFill="1" applyBorder="1" applyAlignment="1">
      <alignment horizontal="right"/>
    </xf>
    <xf numFmtId="2" fontId="29" fillId="4" borderId="9" xfId="0" applyNumberFormat="1" applyFont="1" applyFill="1" applyBorder="1" applyAlignment="1">
      <alignment horizontal="right" vertical="top"/>
    </xf>
    <xf numFmtId="2" fontId="29" fillId="4" borderId="9" xfId="0" applyNumberFormat="1" applyFont="1" applyFill="1" applyBorder="1" applyAlignment="1">
      <alignment horizontal="left" vertical="top"/>
    </xf>
    <xf numFmtId="0" fontId="3" fillId="4" borderId="31" xfId="8" applyFont="1" applyFill="1" applyBorder="1" applyAlignment="1">
      <alignment horizontal="right"/>
    </xf>
    <xf numFmtId="2" fontId="28" fillId="4" borderId="9" xfId="0" applyNumberFormat="1" applyFont="1" applyFill="1" applyBorder="1" applyAlignment="1">
      <alignment horizontal="right" vertical="center"/>
    </xf>
    <xf numFmtId="2" fontId="29" fillId="4" borderId="29" xfId="0" applyNumberFormat="1" applyFont="1" applyFill="1" applyBorder="1" applyAlignment="1">
      <alignment horizontal="right" vertical="top"/>
    </xf>
    <xf numFmtId="0" fontId="4" fillId="4" borderId="31" xfId="8" applyFill="1" applyBorder="1" applyAlignment="1">
      <alignment horizontal="right"/>
    </xf>
    <xf numFmtId="0" fontId="4" fillId="4" borderId="9" xfId="8" applyFill="1" applyBorder="1" applyAlignment="1">
      <alignment wrapText="1"/>
    </xf>
    <xf numFmtId="2" fontId="3" fillId="4" borderId="9" xfId="9" applyNumberFormat="1" applyFont="1" applyFill="1" applyBorder="1" applyAlignment="1">
      <alignment horizontal="right" vertical="center"/>
    </xf>
    <xf numFmtId="2" fontId="3" fillId="4" borderId="9" xfId="0" applyNumberFormat="1" applyFont="1" applyFill="1" applyBorder="1" applyAlignment="1">
      <alignment horizontal="right" vertical="center"/>
    </xf>
    <xf numFmtId="2" fontId="28" fillId="4" borderId="29" xfId="0" applyNumberFormat="1" applyFont="1" applyFill="1" applyBorder="1" applyAlignment="1">
      <alignment horizontal="right" vertical="center"/>
    </xf>
    <xf numFmtId="2" fontId="3" fillId="4" borderId="29" xfId="0" applyNumberFormat="1" applyFont="1" applyFill="1" applyBorder="1" applyAlignment="1">
      <alignment horizontal="right" vertical="center"/>
    </xf>
    <xf numFmtId="0" fontId="4" fillId="2" borderId="31" xfId="8" applyFill="1" applyBorder="1"/>
    <xf numFmtId="0" fontId="4" fillId="2" borderId="9" xfId="8" applyFill="1" applyBorder="1"/>
    <xf numFmtId="2" fontId="3" fillId="2" borderId="9" xfId="8" applyNumberFormat="1" applyFont="1" applyFill="1" applyBorder="1" applyAlignment="1">
      <alignment horizontal="right"/>
    </xf>
    <xf numFmtId="0" fontId="4" fillId="7" borderId="31" xfId="8" applyFill="1" applyBorder="1" applyAlignment="1">
      <alignment horizontal="right"/>
    </xf>
    <xf numFmtId="0" fontId="4" fillId="7" borderId="9" xfId="8" applyFill="1" applyBorder="1"/>
    <xf numFmtId="2" fontId="3" fillId="7" borderId="9" xfId="8" applyNumberFormat="1" applyFont="1" applyFill="1" applyBorder="1" applyAlignment="1">
      <alignment horizontal="right"/>
    </xf>
    <xf numFmtId="2" fontId="3" fillId="0" borderId="0" xfId="8" applyNumberFormat="1" applyFont="1" applyFill="1" applyBorder="1" applyAlignment="1">
      <alignment horizontal="right"/>
    </xf>
    <xf numFmtId="2" fontId="3" fillId="0" borderId="35" xfId="8" applyNumberFormat="1" applyFont="1" applyFill="1" applyBorder="1" applyAlignment="1">
      <alignment horizontal="right"/>
    </xf>
    <xf numFmtId="0" fontId="4" fillId="0" borderId="0" xfId="8" applyAlignment="1"/>
    <xf numFmtId="2" fontId="2" fillId="0" borderId="0" xfId="8" applyNumberFormat="1" applyFont="1" applyAlignment="1">
      <alignment horizontal="right"/>
    </xf>
    <xf numFmtId="0" fontId="30" fillId="0" borderId="0" xfId="8" applyFont="1"/>
    <xf numFmtId="0" fontId="30" fillId="0" borderId="9" xfId="8" applyFont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3" fillId="0" borderId="9" xfId="8" applyFont="1" applyBorder="1" applyAlignment="1"/>
    <xf numFmtId="0" fontId="3" fillId="0" borderId="13" xfId="8" applyFont="1" applyBorder="1" applyAlignment="1"/>
    <xf numFmtId="0" fontId="4" fillId="0" borderId="27" xfId="8" applyBorder="1" applyAlignment="1"/>
    <xf numFmtId="0" fontId="4" fillId="0" borderId="9" xfId="8" applyBorder="1" applyAlignment="1"/>
    <xf numFmtId="0" fontId="4" fillId="0" borderId="9" xfId="8" applyFill="1" applyBorder="1" applyAlignment="1"/>
    <xf numFmtId="0" fontId="4" fillId="4" borderId="9" xfId="8" applyFill="1" applyBorder="1" applyAlignment="1"/>
    <xf numFmtId="0" fontId="3" fillId="4" borderId="9" xfId="8" applyFont="1" applyFill="1" applyBorder="1" applyAlignment="1"/>
    <xf numFmtId="0" fontId="4" fillId="6" borderId="9" xfId="8" applyFill="1" applyBorder="1" applyAlignment="1"/>
    <xf numFmtId="0" fontId="4" fillId="2" borderId="9" xfId="8" applyFill="1" applyBorder="1" applyAlignment="1"/>
    <xf numFmtId="0" fontId="4" fillId="7" borderId="9" xfId="8" applyFill="1" applyBorder="1" applyAlignment="1"/>
    <xf numFmtId="0" fontId="4" fillId="0" borderId="33" xfId="8" applyBorder="1" applyAlignment="1"/>
    <xf numFmtId="172" fontId="4" fillId="0" borderId="0" xfId="8" applyNumberFormat="1"/>
    <xf numFmtId="172" fontId="30" fillId="0" borderId="0" xfId="8" applyNumberFormat="1" applyFont="1"/>
    <xf numFmtId="172" fontId="3" fillId="0" borderId="0" xfId="0" applyNumberFormat="1" applyFont="1" applyFill="1" applyBorder="1" applyAlignment="1">
      <alignment horizontal="right" vertical="center"/>
    </xf>
    <xf numFmtId="172" fontId="4" fillId="0" borderId="0" xfId="8" applyNumberFormat="1" applyFill="1"/>
    <xf numFmtId="0" fontId="1" fillId="4" borderId="9" xfId="8" applyFont="1" applyFill="1" applyBorder="1" applyAlignment="1"/>
    <xf numFmtId="0" fontId="14" fillId="0" borderId="0" xfId="1" applyFont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top" wrapText="1"/>
    </xf>
    <xf numFmtId="0" fontId="12" fillId="0" borderId="8" xfId="1" applyFont="1" applyBorder="1" applyAlignment="1">
      <alignment horizontal="center" vertical="top" wrapText="1"/>
    </xf>
    <xf numFmtId="0" fontId="12" fillId="0" borderId="9" xfId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170" fontId="6" fillId="2" borderId="10" xfId="0" applyNumberFormat="1" applyFont="1" applyFill="1" applyBorder="1" applyAlignment="1">
      <alignment horizontal="left" vertical="center"/>
    </xf>
    <xf numFmtId="170" fontId="6" fillId="2" borderId="12" xfId="0" applyNumberFormat="1" applyFont="1" applyFill="1" applyBorder="1" applyAlignment="1">
      <alignment horizontal="left" vertical="center"/>
    </xf>
    <xf numFmtId="170" fontId="6" fillId="2" borderId="11" xfId="0" applyNumberFormat="1" applyFont="1" applyFill="1" applyBorder="1" applyAlignment="1">
      <alignment horizontal="left" vertical="center"/>
    </xf>
    <xf numFmtId="0" fontId="6" fillId="0" borderId="9" xfId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2" fillId="2" borderId="9" xfId="1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165" fontId="6" fillId="0" borderId="13" xfId="1" applyNumberFormat="1" applyFont="1" applyBorder="1" applyAlignment="1">
      <alignment horizontal="center" vertical="center" wrapText="1"/>
    </xf>
    <xf numFmtId="165" fontId="6" fillId="0" borderId="25" xfId="1" applyNumberFormat="1" applyFont="1" applyBorder="1" applyAlignment="1">
      <alignment horizontal="center" vertical="center" wrapText="1"/>
    </xf>
    <xf numFmtId="165" fontId="6" fillId="0" borderId="14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top" wrapText="1"/>
    </xf>
    <xf numFmtId="2" fontId="7" fillId="0" borderId="10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12" fillId="0" borderId="9" xfId="1" applyFont="1" applyBorder="1" applyAlignment="1">
      <alignment horizontal="center" vertical="top" wrapText="1"/>
    </xf>
    <xf numFmtId="0" fontId="12" fillId="0" borderId="10" xfId="1" applyFont="1" applyBorder="1" applyAlignment="1">
      <alignment horizontal="center" vertical="top" wrapText="1"/>
    </xf>
    <xf numFmtId="0" fontId="12" fillId="0" borderId="11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6" fillId="0" borderId="10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top" wrapText="1"/>
    </xf>
    <xf numFmtId="2" fontId="6" fillId="0" borderId="10" xfId="1" applyNumberFormat="1" applyFont="1" applyBorder="1" applyAlignment="1">
      <alignment horizontal="center" vertical="top"/>
    </xf>
    <xf numFmtId="2" fontId="6" fillId="0" borderId="12" xfId="1" applyNumberFormat="1" applyFont="1" applyBorder="1" applyAlignment="1">
      <alignment horizontal="center" vertical="top"/>
    </xf>
    <xf numFmtId="166" fontId="6" fillId="0" borderId="10" xfId="1" applyNumberFormat="1" applyFont="1" applyBorder="1" applyAlignment="1">
      <alignment horizontal="center" vertical="top"/>
    </xf>
    <xf numFmtId="166" fontId="6" fillId="0" borderId="12" xfId="1" applyNumberFormat="1" applyFont="1" applyBorder="1" applyAlignment="1">
      <alignment horizontal="center" vertical="top"/>
    </xf>
    <xf numFmtId="166" fontId="6" fillId="0" borderId="11" xfId="1" applyNumberFormat="1" applyFont="1" applyBorder="1" applyAlignment="1">
      <alignment horizontal="center" vertical="top"/>
    </xf>
    <xf numFmtId="0" fontId="6" fillId="0" borderId="9" xfId="1" applyFont="1" applyBorder="1" applyAlignment="1">
      <alignment horizontal="center" vertical="center"/>
    </xf>
    <xf numFmtId="2" fontId="9" fillId="0" borderId="9" xfId="1" applyNumberFormat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15" fillId="0" borderId="0" xfId="1" applyFont="1" applyAlignment="1">
      <alignment horizontal="left" vertical="top" wrapText="1"/>
    </xf>
    <xf numFmtId="0" fontId="12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7" xfId="1" applyFont="1" applyBorder="1" applyAlignment="1">
      <alignment horizontal="left" vertical="top" wrapText="1"/>
    </xf>
    <xf numFmtId="0" fontId="11" fillId="0" borderId="15" xfId="1" applyFont="1" applyBorder="1" applyAlignment="1">
      <alignment horizontal="left" vertical="top" wrapText="1"/>
    </xf>
    <xf numFmtId="0" fontId="11" fillId="0" borderId="18" xfId="1" applyFont="1" applyBorder="1" applyAlignment="1">
      <alignment horizontal="left" vertical="top" wrapText="1"/>
    </xf>
    <xf numFmtId="2" fontId="6" fillId="0" borderId="9" xfId="1" applyNumberFormat="1" applyFont="1" applyBorder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2" fontId="12" fillId="0" borderId="9" xfId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21" fillId="0" borderId="9" xfId="0" applyFont="1" applyFill="1" applyBorder="1" applyAlignment="1">
      <alignment horizontal="left" vertical="top"/>
    </xf>
    <xf numFmtId="0" fontId="21" fillId="0" borderId="9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left" vertical="top"/>
    </xf>
    <xf numFmtId="0" fontId="21" fillId="0" borderId="12" xfId="0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1" fillId="0" borderId="10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left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top"/>
    </xf>
    <xf numFmtId="0" fontId="22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vertical="top" wrapText="1"/>
    </xf>
    <xf numFmtId="0" fontId="3" fillId="0" borderId="0" xfId="8" applyFont="1" applyAlignment="1">
      <alignment horizontal="right"/>
    </xf>
    <xf numFmtId="0" fontId="4" fillId="0" borderId="0" xfId="8" applyAlignment="1">
      <alignment horizontal="right"/>
    </xf>
    <xf numFmtId="0" fontId="4" fillId="0" borderId="0" xfId="8" applyAlignment="1">
      <alignment horizontal="center"/>
    </xf>
    <xf numFmtId="0" fontId="6" fillId="0" borderId="0" xfId="5" applyFont="1" applyAlignment="1">
      <alignment horizontal="left" vertical="top" wrapText="1"/>
    </xf>
    <xf numFmtId="0" fontId="18" fillId="0" borderId="0" xfId="5" applyFont="1" applyAlignment="1">
      <alignment horizontal="right" vertical="top"/>
    </xf>
    <xf numFmtId="0" fontId="6" fillId="0" borderId="9" xfId="5" applyFont="1" applyBorder="1" applyAlignment="1">
      <alignment horizontal="left" vertical="top" wrapText="1"/>
    </xf>
    <xf numFmtId="0" fontId="9" fillId="0" borderId="10" xfId="5" applyFont="1" applyBorder="1" applyAlignment="1">
      <alignment horizontal="left" vertical="top"/>
    </xf>
    <xf numFmtId="0" fontId="9" fillId="0" borderId="12" xfId="5" applyFont="1" applyBorder="1" applyAlignment="1">
      <alignment horizontal="left" vertical="top"/>
    </xf>
    <xf numFmtId="0" fontId="9" fillId="0" borderId="11" xfId="5" applyFont="1" applyBorder="1" applyAlignment="1">
      <alignment horizontal="left" vertical="top"/>
    </xf>
    <xf numFmtId="0" fontId="6" fillId="0" borderId="20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1" fontId="6" fillId="0" borderId="20" xfId="5" applyNumberFormat="1" applyFont="1" applyBorder="1" applyAlignment="1">
      <alignment horizontal="center" vertical="center" shrinkToFit="1"/>
    </xf>
    <xf numFmtId="1" fontId="6" fillId="0" borderId="6" xfId="5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right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6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1" fillId="0" borderId="23" xfId="0" applyFont="1" applyBorder="1" applyAlignment="1">
      <alignment horizontal="right" vertical="top" wrapText="1"/>
    </xf>
    <xf numFmtId="0" fontId="11" fillId="0" borderId="37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1" fillId="0" borderId="24" xfId="0" applyFont="1" applyBorder="1" applyAlignment="1">
      <alignment horizontal="center" vertical="top"/>
    </xf>
    <xf numFmtId="0" fontId="9" fillId="0" borderId="38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1" fontId="32" fillId="0" borderId="38" xfId="0" applyNumberFormat="1" applyFont="1" applyBorder="1" applyAlignment="1">
      <alignment horizontal="center" vertical="top" shrinkToFit="1"/>
    </xf>
    <xf numFmtId="1" fontId="32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32" fillId="0" borderId="39" xfId="0" applyNumberFormat="1" applyFont="1" applyBorder="1" applyAlignment="1">
      <alignment horizontal="center" vertical="top" shrinkToFit="1"/>
    </xf>
    <xf numFmtId="0" fontId="6" fillId="0" borderId="4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41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1" fontId="32" fillId="0" borderId="9" xfId="0" applyNumberFormat="1" applyFont="1" applyBorder="1" applyAlignment="1">
      <alignment horizontal="center" vertical="top" shrinkToFit="1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right" wrapText="1"/>
    </xf>
    <xf numFmtId="2" fontId="0" fillId="0" borderId="9" xfId="0" applyNumberFormat="1" applyBorder="1" applyAlignment="1">
      <alignment wrapText="1"/>
    </xf>
    <xf numFmtId="166" fontId="32" fillId="0" borderId="9" xfId="0" applyNumberFormat="1" applyFont="1" applyBorder="1" applyAlignment="1">
      <alignment horizontal="center" vertical="top" shrinkToFit="1"/>
    </xf>
    <xf numFmtId="0" fontId="8" fillId="0" borderId="9" xfId="0" applyFont="1" applyFill="1" applyBorder="1" applyAlignment="1">
      <alignment horizontal="left" vertical="top"/>
    </xf>
    <xf numFmtId="166" fontId="33" fillId="0" borderId="9" xfId="0" applyNumberFormat="1" applyFont="1" applyBorder="1" applyAlignment="1">
      <alignment horizontal="center" vertical="top" shrinkToFit="1"/>
    </xf>
    <xf numFmtId="0" fontId="34" fillId="0" borderId="9" xfId="0" applyFont="1" applyBorder="1" applyAlignment="1">
      <alignment horizontal="left" vertical="top" wrapText="1"/>
    </xf>
    <xf numFmtId="2" fontId="8" fillId="0" borderId="9" xfId="0" applyNumberFormat="1" applyFont="1" applyBorder="1" applyAlignment="1">
      <alignment wrapText="1"/>
    </xf>
    <xf numFmtId="166" fontId="35" fillId="0" borderId="9" xfId="0" applyNumberFormat="1" applyFont="1" applyBorder="1" applyAlignment="1">
      <alignment horizontal="center" vertical="top" shrinkToFit="1"/>
    </xf>
    <xf numFmtId="0" fontId="34" fillId="0" borderId="9" xfId="0" applyFont="1" applyFill="1" applyBorder="1" applyAlignment="1">
      <alignment horizontal="left" vertical="top" wrapText="1"/>
    </xf>
    <xf numFmtId="166" fontId="6" fillId="0" borderId="9" xfId="0" applyNumberFormat="1" applyFont="1" applyBorder="1" applyAlignment="1">
      <alignment horizontal="center" vertical="top" shrinkToFit="1"/>
    </xf>
    <xf numFmtId="0" fontId="6" fillId="0" borderId="9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wrapText="1"/>
    </xf>
    <xf numFmtId="2" fontId="6" fillId="0" borderId="9" xfId="0" applyNumberFormat="1" applyFont="1" applyBorder="1" applyAlignment="1">
      <alignment wrapText="1"/>
    </xf>
    <xf numFmtId="0" fontId="6" fillId="0" borderId="0" xfId="0" applyFont="1" applyAlignment="1">
      <alignment horizontal="left" vertical="top"/>
    </xf>
    <xf numFmtId="166" fontId="32" fillId="8" borderId="9" xfId="0" applyNumberFormat="1" applyFont="1" applyFill="1" applyBorder="1" applyAlignment="1">
      <alignment horizontal="center" vertical="top" shrinkToFit="1"/>
    </xf>
    <xf numFmtId="0" fontId="9" fillId="8" borderId="9" xfId="0" applyFont="1" applyFill="1" applyBorder="1" applyAlignment="1">
      <alignment horizontal="left" vertical="top" wrapText="1"/>
    </xf>
    <xf numFmtId="0" fontId="0" fillId="8" borderId="9" xfId="0" applyFill="1" applyBorder="1" applyAlignment="1">
      <alignment horizontal="left" wrapText="1"/>
    </xf>
    <xf numFmtId="2" fontId="36" fillId="8" borderId="9" xfId="0" applyNumberFormat="1" applyFont="1" applyFill="1" applyBorder="1" applyAlignment="1">
      <alignment wrapText="1"/>
    </xf>
    <xf numFmtId="0" fontId="0" fillId="0" borderId="9" xfId="0" applyFill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2" fontId="0" fillId="0" borderId="9" xfId="0" applyNumberFormat="1" applyBorder="1" applyAlignment="1">
      <alignment vertical="top"/>
    </xf>
    <xf numFmtId="0" fontId="34" fillId="0" borderId="9" xfId="0" applyFont="1" applyBorder="1" applyAlignment="1">
      <alignment horizontal="left" vertical="top"/>
    </xf>
    <xf numFmtId="0" fontId="0" fillId="8" borderId="9" xfId="0" applyFill="1" applyBorder="1" applyAlignment="1">
      <alignment horizontal="center" wrapText="1"/>
    </xf>
    <xf numFmtId="0" fontId="6" fillId="0" borderId="9" xfId="0" applyFont="1" applyFill="1" applyBorder="1" applyAlignment="1">
      <alignment horizontal="left" vertical="top" wrapText="1" indent="1"/>
    </xf>
    <xf numFmtId="1" fontId="32" fillId="9" borderId="9" xfId="0" applyNumberFormat="1" applyFont="1" applyFill="1" applyBorder="1" applyAlignment="1">
      <alignment horizontal="center" vertical="top" shrinkToFit="1"/>
    </xf>
    <xf numFmtId="0" fontId="6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wrapText="1"/>
    </xf>
    <xf numFmtId="2" fontId="36" fillId="9" borderId="9" xfId="0" applyNumberFormat="1" applyFont="1" applyFill="1" applyBorder="1" applyAlignment="1">
      <alignment wrapText="1"/>
    </xf>
    <xf numFmtId="0" fontId="0" fillId="0" borderId="9" xfId="0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center" wrapText="1"/>
    </xf>
    <xf numFmtId="2" fontId="0" fillId="0" borderId="9" xfId="0" applyNumberFormat="1" applyBorder="1" applyAlignment="1">
      <alignment vertical="center" wrapText="1"/>
    </xf>
    <xf numFmtId="0" fontId="0" fillId="0" borderId="9" xfId="0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2" fontId="0" fillId="0" borderId="9" xfId="0" applyNumberFormat="1" applyBorder="1" applyAlignment="1">
      <alignment horizontal="left" vertical="top"/>
    </xf>
    <xf numFmtId="2" fontId="0" fillId="2" borderId="9" xfId="0" applyNumberFormat="1" applyFill="1" applyBorder="1" applyAlignment="1">
      <alignment vertical="center" wrapText="1"/>
    </xf>
    <xf numFmtId="0" fontId="0" fillId="0" borderId="9" xfId="0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6" xfId="0" applyBorder="1" applyAlignment="1">
      <alignment horizontal="center"/>
    </xf>
    <xf numFmtId="0" fontId="0" fillId="0" borderId="0" xfId="0"/>
    <xf numFmtId="0" fontId="38" fillId="0" borderId="9" xfId="0" applyFont="1" applyFill="1" applyBorder="1" applyAlignment="1">
      <alignment vertical="center"/>
    </xf>
    <xf numFmtId="43" fontId="38" fillId="0" borderId="9" xfId="10" applyFont="1" applyFill="1" applyBorder="1" applyAlignment="1" applyProtection="1">
      <alignment horizontal="center" vertical="center"/>
      <protection locked="0"/>
    </xf>
    <xf numFmtId="43" fontId="38" fillId="0" borderId="9" xfId="10" applyFont="1" applyFill="1" applyBorder="1" applyAlignment="1" applyProtection="1">
      <alignment horizontal="center" vertical="center" wrapText="1"/>
      <protection locked="0"/>
    </xf>
    <xf numFmtId="0" fontId="38" fillId="0" borderId="9" xfId="10" applyNumberFormat="1" applyFont="1" applyFill="1" applyBorder="1" applyAlignment="1" applyProtection="1">
      <alignment vertical="center"/>
      <protection locked="0"/>
    </xf>
    <xf numFmtId="0" fontId="39" fillId="0" borderId="9" xfId="0" applyFont="1" applyFill="1" applyBorder="1" applyAlignment="1">
      <alignment vertical="center"/>
    </xf>
    <xf numFmtId="43" fontId="39" fillId="0" borderId="9" xfId="10" applyFont="1" applyFill="1" applyBorder="1" applyAlignment="1" applyProtection="1">
      <alignment horizontal="center" vertical="center"/>
      <protection locked="0"/>
    </xf>
    <xf numFmtId="0" fontId="39" fillId="0" borderId="9" xfId="0" applyFont="1" applyFill="1" applyBorder="1" applyAlignment="1">
      <alignment vertical="center" wrapText="1"/>
    </xf>
    <xf numFmtId="43" fontId="40" fillId="0" borderId="9" xfId="10" applyFont="1" applyFill="1" applyBorder="1" applyAlignment="1" applyProtection="1">
      <alignment horizontal="center" vertical="center"/>
      <protection locked="0"/>
    </xf>
    <xf numFmtId="0" fontId="0" fillId="0" borderId="0" xfId="0" applyFill="1"/>
  </cellXfs>
  <cellStyles count="11">
    <cellStyle name="Comma" xfId="10" builtinId="3"/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4" xfId="8" xr:uid="{00000000-0005-0000-0000-000006000000}"/>
    <cellStyle name="Normal 5" xfId="9" xr:uid="{00000000-0005-0000-0000-000007000000}"/>
    <cellStyle name="Normal 9" xfId="7" xr:uid="{00000000-0005-0000-0000-000008000000}"/>
    <cellStyle name="Per cent 2" xfId="2" xr:uid="{00000000-0005-0000-0000-000009000000}"/>
  </cellStyles>
  <dxfs count="0"/>
  <tableStyles count="0" defaultTableStyle="TableStyleMedium9" defaultPivotStyle="PivotStyleLight16"/>
  <colors>
    <mruColors>
      <color rgb="FFFF8B8B"/>
      <color rgb="FF0000FF"/>
      <color rgb="FFB40000"/>
      <color rgb="FFAC00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0"/>
  <sheetViews>
    <sheetView topLeftCell="A10" zoomScale="130" zoomScaleNormal="130" zoomScaleSheetLayoutView="125" workbookViewId="0">
      <selection activeCell="F7" sqref="F7:J7"/>
    </sheetView>
  </sheetViews>
  <sheetFormatPr defaultColWidth="9" defaultRowHeight="13" x14ac:dyDescent="0.3"/>
  <cols>
    <col min="1" max="1" width="2.296875" style="46" customWidth="1"/>
    <col min="2" max="2" width="6.296875" style="45" customWidth="1"/>
    <col min="3" max="3" width="17" style="46" customWidth="1"/>
    <col min="4" max="4" width="38.5" style="46" customWidth="1"/>
    <col min="5" max="5" width="13.796875" style="47" customWidth="1"/>
    <col min="6" max="10" width="13.796875" style="46" customWidth="1"/>
    <col min="11" max="16384" width="9" style="46"/>
  </cols>
  <sheetData>
    <row r="1" spans="2:10" x14ac:dyDescent="0.3">
      <c r="I1" s="6" t="s">
        <v>174</v>
      </c>
    </row>
    <row r="2" spans="2:10" x14ac:dyDescent="0.3">
      <c r="I2" s="6" t="s">
        <v>37</v>
      </c>
    </row>
    <row r="3" spans="2:10" ht="39" customHeight="1" x14ac:dyDescent="0.3">
      <c r="B3" s="255" t="s">
        <v>38</v>
      </c>
      <c r="C3" s="255"/>
      <c r="D3" s="255"/>
      <c r="E3" s="255"/>
      <c r="F3" s="255"/>
      <c r="G3" s="255"/>
      <c r="H3" s="255"/>
      <c r="I3" s="255"/>
      <c r="J3" s="255"/>
    </row>
    <row r="4" spans="2:10" ht="8.25" customHeight="1" x14ac:dyDescent="0.3">
      <c r="B4" s="256"/>
      <c r="C4" s="256"/>
      <c r="D4" s="256"/>
      <c r="E4" s="256"/>
      <c r="F4" s="256"/>
      <c r="G4" s="256"/>
      <c r="H4" s="256"/>
      <c r="I4" s="256"/>
      <c r="J4" s="255"/>
    </row>
    <row r="5" spans="2:10" ht="25.5" customHeight="1" x14ac:dyDescent="0.3">
      <c r="B5" s="48"/>
      <c r="C5" s="257" t="s">
        <v>8</v>
      </c>
      <c r="D5" s="258"/>
      <c r="E5" s="37" t="s">
        <v>9</v>
      </c>
      <c r="F5" s="37" t="s">
        <v>3</v>
      </c>
      <c r="G5" s="37" t="s">
        <v>4</v>
      </c>
      <c r="H5" s="37" t="s">
        <v>5</v>
      </c>
      <c r="I5" s="37" t="s">
        <v>6</v>
      </c>
      <c r="J5" s="38" t="s">
        <v>7</v>
      </c>
    </row>
    <row r="6" spans="2:10" s="50" customFormat="1" ht="14.25" customHeight="1" x14ac:dyDescent="0.3">
      <c r="B6" s="49">
        <v>1</v>
      </c>
      <c r="C6" s="259" t="s">
        <v>39</v>
      </c>
      <c r="D6" s="259"/>
      <c r="E6" s="7"/>
      <c r="F6" s="260" t="s">
        <v>169</v>
      </c>
      <c r="G6" s="261"/>
      <c r="H6" s="261"/>
      <c r="I6" s="261"/>
      <c r="J6" s="262"/>
    </row>
    <row r="7" spans="2:10" s="50" customFormat="1" ht="14" x14ac:dyDescent="0.3">
      <c r="B7" s="49">
        <v>2</v>
      </c>
      <c r="C7" s="259" t="s">
        <v>40</v>
      </c>
      <c r="D7" s="259"/>
      <c r="E7" s="7"/>
      <c r="F7" s="263" t="s">
        <v>203</v>
      </c>
      <c r="G7" s="264"/>
      <c r="H7" s="264"/>
      <c r="I7" s="264"/>
      <c r="J7" s="265"/>
    </row>
    <row r="8" spans="2:10" s="50" customFormat="1" ht="14" x14ac:dyDescent="0.3">
      <c r="B8" s="49">
        <v>3</v>
      </c>
      <c r="C8" s="271" t="s">
        <v>41</v>
      </c>
      <c r="D8" s="259"/>
      <c r="E8" s="7" t="s">
        <v>42</v>
      </c>
      <c r="F8" s="263" t="s">
        <v>166</v>
      </c>
      <c r="G8" s="264"/>
      <c r="H8" s="264"/>
      <c r="I8" s="264"/>
      <c r="J8" s="265"/>
    </row>
    <row r="9" spans="2:10" s="50" customFormat="1" ht="12.75" customHeight="1" x14ac:dyDescent="0.3">
      <c r="B9" s="51">
        <v>3.1</v>
      </c>
      <c r="C9" s="275" t="s">
        <v>2</v>
      </c>
      <c r="D9" s="276"/>
      <c r="E9" s="7" t="s">
        <v>170</v>
      </c>
      <c r="F9" s="268">
        <v>37299</v>
      </c>
      <c r="G9" s="269"/>
      <c r="H9" s="269"/>
      <c r="I9" s="269"/>
      <c r="J9" s="270"/>
    </row>
    <row r="10" spans="2:10" s="50" customFormat="1" x14ac:dyDescent="0.3">
      <c r="B10" s="51"/>
      <c r="C10" s="277"/>
      <c r="D10" s="278"/>
      <c r="E10" s="7" t="s">
        <v>171</v>
      </c>
      <c r="F10" s="40">
        <v>37299</v>
      </c>
      <c r="G10" s="41"/>
      <c r="H10" s="41"/>
      <c r="I10" s="41"/>
      <c r="J10" s="42"/>
    </row>
    <row r="11" spans="2:10" s="50" customFormat="1" x14ac:dyDescent="0.3">
      <c r="B11" s="51"/>
      <c r="C11" s="279"/>
      <c r="D11" s="280"/>
      <c r="E11" s="7" t="s">
        <v>172</v>
      </c>
      <c r="F11" s="40">
        <v>37358</v>
      </c>
      <c r="G11" s="41"/>
      <c r="H11" s="41"/>
      <c r="I11" s="41"/>
      <c r="J11" s="42"/>
    </row>
    <row r="12" spans="2:10" s="50" customFormat="1" x14ac:dyDescent="0.3">
      <c r="B12" s="51">
        <v>3.2</v>
      </c>
      <c r="C12" s="272" t="s">
        <v>167</v>
      </c>
      <c r="D12" s="273"/>
      <c r="E12" s="7"/>
      <c r="F12" s="43" t="s">
        <v>168</v>
      </c>
      <c r="G12" s="41"/>
      <c r="H12" s="41"/>
      <c r="I12" s="41"/>
      <c r="J12" s="42"/>
    </row>
    <row r="13" spans="2:10" s="50" customFormat="1" ht="26" x14ac:dyDescent="0.3">
      <c r="B13" s="49">
        <v>4</v>
      </c>
      <c r="C13" s="259" t="s">
        <v>43</v>
      </c>
      <c r="D13" s="259"/>
      <c r="E13" s="7" t="s">
        <v>173</v>
      </c>
      <c r="F13" s="263" t="s">
        <v>160</v>
      </c>
      <c r="G13" s="264"/>
      <c r="H13" s="264"/>
      <c r="I13" s="264"/>
      <c r="J13" s="265"/>
    </row>
    <row r="14" spans="2:10" s="50" customFormat="1" ht="14" x14ac:dyDescent="0.3">
      <c r="B14" s="49"/>
      <c r="C14" s="266" t="s">
        <v>36</v>
      </c>
      <c r="D14" s="267"/>
      <c r="E14" s="7"/>
      <c r="F14" s="8"/>
      <c r="G14" s="9"/>
      <c r="H14" s="9"/>
      <c r="I14" s="9"/>
      <c r="J14" s="10"/>
    </row>
    <row r="15" spans="2:10" s="50" customFormat="1" ht="14" x14ac:dyDescent="0.3">
      <c r="B15" s="49">
        <v>5</v>
      </c>
      <c r="C15" s="259" t="s">
        <v>44</v>
      </c>
      <c r="D15" s="259"/>
      <c r="E15" s="7"/>
      <c r="F15" s="263" t="s">
        <v>162</v>
      </c>
      <c r="G15" s="264"/>
      <c r="H15" s="264"/>
      <c r="I15" s="264"/>
      <c r="J15" s="265"/>
    </row>
    <row r="16" spans="2:10" s="50" customFormat="1" ht="14" x14ac:dyDescent="0.3">
      <c r="B16" s="52">
        <v>6</v>
      </c>
      <c r="C16" s="274" t="s">
        <v>45</v>
      </c>
      <c r="D16" s="274"/>
      <c r="E16" s="11" t="s">
        <v>46</v>
      </c>
      <c r="F16" s="44">
        <v>5.7</v>
      </c>
      <c r="G16" s="44">
        <v>5.7</v>
      </c>
      <c r="H16" s="11">
        <v>3.28</v>
      </c>
      <c r="I16" s="11">
        <v>3.28</v>
      </c>
      <c r="J16" s="11">
        <v>3.28</v>
      </c>
    </row>
    <row r="17" spans="2:12" s="50" customFormat="1" ht="14" x14ac:dyDescent="0.3">
      <c r="B17" s="49">
        <v>7</v>
      </c>
      <c r="C17" s="259" t="s">
        <v>47</v>
      </c>
      <c r="D17" s="259"/>
      <c r="E17" s="7" t="s">
        <v>48</v>
      </c>
      <c r="F17" s="281">
        <v>304</v>
      </c>
      <c r="G17" s="282"/>
      <c r="H17" s="282"/>
      <c r="I17" s="282"/>
      <c r="J17" s="283"/>
    </row>
    <row r="18" spans="2:12" s="50" customFormat="1" ht="14" x14ac:dyDescent="0.3">
      <c r="B18" s="49">
        <v>8</v>
      </c>
      <c r="C18" s="271" t="s">
        <v>49</v>
      </c>
      <c r="D18" s="259"/>
      <c r="E18" s="7" t="s">
        <v>48</v>
      </c>
      <c r="F18" s="281">
        <v>322</v>
      </c>
      <c r="G18" s="282"/>
      <c r="H18" s="282"/>
      <c r="I18" s="282"/>
      <c r="J18" s="283"/>
    </row>
    <row r="19" spans="2:12" s="50" customFormat="1" ht="14" x14ac:dyDescent="0.3">
      <c r="B19" s="49">
        <v>9</v>
      </c>
      <c r="C19" s="271" t="s">
        <v>50</v>
      </c>
      <c r="D19" s="259"/>
      <c r="E19" s="7" t="s">
        <v>48</v>
      </c>
      <c r="F19" s="281">
        <v>290</v>
      </c>
      <c r="G19" s="282"/>
      <c r="H19" s="282"/>
      <c r="I19" s="282"/>
      <c r="J19" s="283"/>
    </row>
    <row r="20" spans="2:12" s="50" customFormat="1" ht="14" x14ac:dyDescent="0.3">
      <c r="B20" s="52">
        <v>10</v>
      </c>
      <c r="C20" s="274" t="s">
        <v>51</v>
      </c>
      <c r="D20" s="274"/>
      <c r="E20" s="11" t="s">
        <v>11</v>
      </c>
      <c r="F20" s="281">
        <v>405</v>
      </c>
      <c r="G20" s="282"/>
      <c r="H20" s="282"/>
      <c r="I20" s="282"/>
      <c r="J20" s="283"/>
    </row>
    <row r="21" spans="2:12" s="50" customFormat="1" ht="14" x14ac:dyDescent="0.3">
      <c r="B21" s="52">
        <v>11</v>
      </c>
      <c r="C21" s="274" t="s">
        <v>52</v>
      </c>
      <c r="D21" s="274"/>
      <c r="E21" s="11" t="s">
        <v>11</v>
      </c>
      <c r="F21" s="281">
        <v>330</v>
      </c>
      <c r="G21" s="282"/>
      <c r="H21" s="282"/>
      <c r="I21" s="282"/>
      <c r="J21" s="283"/>
    </row>
    <row r="22" spans="2:12" s="50" customFormat="1" ht="14" x14ac:dyDescent="0.3">
      <c r="B22" s="52">
        <v>12</v>
      </c>
      <c r="C22" s="274" t="s">
        <v>53</v>
      </c>
      <c r="D22" s="274"/>
      <c r="E22" s="11"/>
      <c r="F22" s="12"/>
      <c r="G22" s="12"/>
      <c r="H22" s="12"/>
      <c r="I22" s="12"/>
      <c r="J22" s="12"/>
    </row>
    <row r="23" spans="2:12" s="50" customFormat="1" ht="14" x14ac:dyDescent="0.3">
      <c r="B23" s="53">
        <v>12.1</v>
      </c>
      <c r="C23" s="287" t="s">
        <v>54</v>
      </c>
      <c r="D23" s="274"/>
      <c r="E23" s="11" t="s">
        <v>12</v>
      </c>
      <c r="F23" s="111">
        <v>316.01963999999998</v>
      </c>
      <c r="G23" s="111">
        <v>579.74514999999997</v>
      </c>
      <c r="H23" s="111">
        <v>0</v>
      </c>
      <c r="I23" s="111">
        <v>65.139539999999997</v>
      </c>
      <c r="J23" s="111">
        <v>0</v>
      </c>
      <c r="K23" s="112"/>
    </row>
    <row r="24" spans="2:12" s="50" customFormat="1" ht="48" customHeight="1" x14ac:dyDescent="0.3">
      <c r="B24" s="53">
        <v>12.2</v>
      </c>
      <c r="C24" s="287" t="s">
        <v>55</v>
      </c>
      <c r="D24" s="274"/>
      <c r="E24" s="11" t="s">
        <v>12</v>
      </c>
      <c r="F24" s="113">
        <v>44.821689999999997</v>
      </c>
      <c r="G24" s="113" t="s">
        <v>204</v>
      </c>
      <c r="H24" s="113"/>
      <c r="I24" s="113" t="s">
        <v>205</v>
      </c>
      <c r="J24" s="113">
        <v>0</v>
      </c>
      <c r="K24" s="112"/>
    </row>
    <row r="25" spans="2:12" s="50" customFormat="1" ht="14" x14ac:dyDescent="0.3">
      <c r="B25" s="48"/>
      <c r="C25" s="259" t="s">
        <v>56</v>
      </c>
      <c r="D25" s="259"/>
      <c r="E25" s="7"/>
      <c r="F25" s="13"/>
      <c r="G25" s="13"/>
      <c r="H25" s="13"/>
      <c r="I25" s="13"/>
      <c r="J25" s="13"/>
    </row>
    <row r="26" spans="2:12" s="50" customFormat="1" ht="14" x14ac:dyDescent="0.3">
      <c r="B26" s="49">
        <v>13</v>
      </c>
      <c r="C26" s="259" t="s">
        <v>57</v>
      </c>
      <c r="D26" s="259"/>
      <c r="E26" s="7"/>
      <c r="F26" s="13"/>
      <c r="G26" s="13"/>
      <c r="H26" s="13"/>
      <c r="I26" s="13"/>
      <c r="J26" s="13"/>
    </row>
    <row r="27" spans="2:12" s="50" customFormat="1" ht="14" x14ac:dyDescent="0.3">
      <c r="B27" s="51">
        <v>13.1</v>
      </c>
      <c r="C27" s="286" t="s">
        <v>58</v>
      </c>
      <c r="D27" s="286"/>
      <c r="E27" s="7" t="s">
        <v>59</v>
      </c>
      <c r="F27" s="54">
        <v>1416.7170000000006</v>
      </c>
      <c r="G27" s="54">
        <v>1051.8339999999996</v>
      </c>
      <c r="H27" s="54">
        <v>1289.4199999999992</v>
      </c>
      <c r="I27" s="54">
        <v>1399.2560000000001</v>
      </c>
      <c r="J27" s="54">
        <v>1154.2829999999999</v>
      </c>
    </row>
    <row r="28" spans="2:12" s="50" customFormat="1" ht="14" x14ac:dyDescent="0.3">
      <c r="B28" s="51">
        <v>13.2</v>
      </c>
      <c r="C28" s="286" t="s">
        <v>60</v>
      </c>
      <c r="D28" s="286"/>
      <c r="E28" s="7" t="s">
        <v>59</v>
      </c>
      <c r="F28" s="54">
        <v>1408.6295</v>
      </c>
      <c r="G28" s="54">
        <v>1047.4868390000001</v>
      </c>
      <c r="H28" s="54">
        <v>1278.3500220000001</v>
      </c>
      <c r="I28" s="54">
        <v>1391.5712079999998</v>
      </c>
      <c r="J28" s="54">
        <v>1145.0074159999999</v>
      </c>
      <c r="L28" s="55"/>
    </row>
    <row r="29" spans="2:12" s="50" customFormat="1" ht="14" x14ac:dyDescent="0.3">
      <c r="B29" s="51">
        <v>13.3</v>
      </c>
      <c r="C29" s="286" t="s">
        <v>61</v>
      </c>
      <c r="D29" s="286"/>
      <c r="E29" s="7" t="s">
        <v>59</v>
      </c>
      <c r="F29" s="54">
        <v>1392.91155</v>
      </c>
      <c r="G29" s="54">
        <v>1031.9355222084002</v>
      </c>
      <c r="H29" s="54">
        <v>1272.2302719029999</v>
      </c>
      <c r="I29" s="54">
        <v>1382.60191491</v>
      </c>
      <c r="J29" s="54">
        <v>1142.0147604999997</v>
      </c>
    </row>
    <row r="30" spans="2:12" s="50" customFormat="1" ht="25" customHeight="1" x14ac:dyDescent="0.3">
      <c r="B30" s="49">
        <v>14</v>
      </c>
      <c r="C30" s="286" t="s">
        <v>62</v>
      </c>
      <c r="D30" s="286"/>
      <c r="E30" s="7" t="s">
        <v>59</v>
      </c>
      <c r="F30" s="54">
        <v>4.1349999999999998</v>
      </c>
      <c r="G30" s="54">
        <v>3.4989999999999997</v>
      </c>
      <c r="H30" s="54">
        <v>4.016</v>
      </c>
      <c r="I30" s="54">
        <v>3.4960000000000009</v>
      </c>
      <c r="J30" s="54">
        <v>3.8330000000000011</v>
      </c>
    </row>
    <row r="31" spans="2:12" s="50" customFormat="1" x14ac:dyDescent="0.3">
      <c r="B31" s="52">
        <v>15</v>
      </c>
      <c r="C31" s="287" t="s">
        <v>63</v>
      </c>
      <c r="D31" s="287"/>
      <c r="E31" s="11" t="s">
        <v>59</v>
      </c>
      <c r="F31" s="44">
        <v>3.8176000000000001</v>
      </c>
      <c r="G31" s="44">
        <v>3.6815199999999999</v>
      </c>
      <c r="H31" s="44">
        <v>4.2229999999999999</v>
      </c>
      <c r="I31" s="44">
        <v>4.2081</v>
      </c>
      <c r="J31" s="44">
        <v>3.6372999999999998</v>
      </c>
    </row>
    <row r="32" spans="2:12" s="50" customFormat="1" ht="14" x14ac:dyDescent="0.3">
      <c r="B32" s="56">
        <v>16</v>
      </c>
      <c r="C32" s="271" t="s">
        <v>161</v>
      </c>
      <c r="D32" s="286"/>
      <c r="E32" s="7" t="s">
        <v>42</v>
      </c>
      <c r="F32" s="57">
        <v>375.57534246575341</v>
      </c>
      <c r="G32" s="57">
        <v>330.79178082191783</v>
      </c>
      <c r="H32" s="57">
        <v>339.73497267759564</v>
      </c>
      <c r="I32" s="57">
        <v>382.94794520547947</v>
      </c>
      <c r="J32" s="57">
        <v>383.99452054794523</v>
      </c>
    </row>
    <row r="33" spans="1:10" s="50" customFormat="1" ht="15" customHeight="1" x14ac:dyDescent="0.3">
      <c r="B33" s="58"/>
      <c r="C33" s="266" t="s">
        <v>64</v>
      </c>
      <c r="D33" s="267"/>
      <c r="E33" s="7" t="s">
        <v>13</v>
      </c>
      <c r="F33" s="7">
        <v>1388.7471500000001</v>
      </c>
      <c r="G33" s="7">
        <v>1032.8430530000003</v>
      </c>
      <c r="H33" s="7">
        <v>1278.0256249999998</v>
      </c>
      <c r="I33" s="7">
        <v>1385.1028100000001</v>
      </c>
      <c r="J33" s="7">
        <v>1142.875425</v>
      </c>
    </row>
    <row r="34" spans="1:10" s="50" customFormat="1" ht="15" customHeight="1" x14ac:dyDescent="0.3">
      <c r="B34" s="58"/>
      <c r="C34" s="266" t="s">
        <v>65</v>
      </c>
      <c r="D34" s="267"/>
      <c r="E34" s="7"/>
      <c r="F34" s="7"/>
      <c r="G34" s="7"/>
      <c r="H34" s="7"/>
      <c r="I34" s="7"/>
      <c r="J34" s="7"/>
    </row>
    <row r="35" spans="1:10" s="50" customFormat="1" ht="14" x14ac:dyDescent="0.3">
      <c r="B35" s="58"/>
      <c r="C35" s="266" t="s">
        <v>66</v>
      </c>
      <c r="D35" s="267"/>
      <c r="E35" s="7" t="s">
        <v>13</v>
      </c>
      <c r="F35" s="54">
        <f>F29-F37</f>
        <v>1392.91155</v>
      </c>
      <c r="G35" s="54">
        <f t="shared" ref="G35:J35" si="0">G29-G37</f>
        <v>1022.7657422084003</v>
      </c>
      <c r="H35" s="54">
        <f t="shared" si="0"/>
        <v>1256.0492069029999</v>
      </c>
      <c r="I35" s="54">
        <f t="shared" si="0"/>
        <v>1382.60191491</v>
      </c>
      <c r="J35" s="54">
        <f t="shared" si="0"/>
        <v>1142.0147604999997</v>
      </c>
    </row>
    <row r="36" spans="1:10" s="50" customFormat="1" ht="14" x14ac:dyDescent="0.3">
      <c r="B36" s="58"/>
      <c r="C36" s="266" t="s">
        <v>67</v>
      </c>
      <c r="D36" s="267"/>
      <c r="E36" s="7" t="s">
        <v>13</v>
      </c>
      <c r="F36" s="59">
        <f>F28-F29</f>
        <v>15.717949999999973</v>
      </c>
      <c r="G36" s="59">
        <f t="shared" ref="G36:J36" si="1">G28-G29</f>
        <v>15.551316791599902</v>
      </c>
      <c r="H36" s="59">
        <f t="shared" si="1"/>
        <v>6.1197500970001784</v>
      </c>
      <c r="I36" s="59">
        <f t="shared" si="1"/>
        <v>8.9692930899998373</v>
      </c>
      <c r="J36" s="59">
        <f t="shared" si="1"/>
        <v>2.9926555000001827</v>
      </c>
    </row>
    <row r="37" spans="1:10" s="50" customFormat="1" ht="18.75" customHeight="1" x14ac:dyDescent="0.3">
      <c r="B37" s="58"/>
      <c r="C37" s="266" t="s">
        <v>68</v>
      </c>
      <c r="D37" s="267"/>
      <c r="E37" s="7" t="s">
        <v>13</v>
      </c>
      <c r="F37" s="7"/>
      <c r="G37" s="7">
        <v>9.1697799999999994</v>
      </c>
      <c r="H37" s="7">
        <v>16.181065</v>
      </c>
      <c r="I37" s="7"/>
      <c r="J37" s="7"/>
    </row>
    <row r="38" spans="1:10" s="50" customFormat="1" x14ac:dyDescent="0.3">
      <c r="A38" s="60"/>
      <c r="B38" s="58">
        <v>17</v>
      </c>
      <c r="C38" s="271" t="s">
        <v>175</v>
      </c>
      <c r="D38" s="271"/>
      <c r="E38" s="7"/>
      <c r="F38" s="7"/>
      <c r="G38" s="7"/>
      <c r="H38" s="7"/>
      <c r="I38" s="7"/>
      <c r="J38" s="7"/>
    </row>
    <row r="39" spans="1:10" s="50" customFormat="1" ht="12.75" customHeight="1" x14ac:dyDescent="0.3">
      <c r="A39" s="61"/>
      <c r="B39" s="288">
        <v>17.100000000000001</v>
      </c>
      <c r="C39" s="291" t="s">
        <v>176</v>
      </c>
      <c r="D39" s="7" t="s">
        <v>170</v>
      </c>
      <c r="E39" s="7" t="s">
        <v>15</v>
      </c>
      <c r="F39" s="57">
        <v>12</v>
      </c>
      <c r="G39" s="57">
        <v>50.4</v>
      </c>
      <c r="H39" s="54">
        <v>46.6</v>
      </c>
      <c r="I39" s="57">
        <v>8.3000000000000007</v>
      </c>
      <c r="J39" s="57">
        <v>9.1999999999999993</v>
      </c>
    </row>
    <row r="40" spans="1:10" s="50" customFormat="1" x14ac:dyDescent="0.3">
      <c r="A40" s="61"/>
      <c r="B40" s="289"/>
      <c r="C40" s="291"/>
      <c r="D40" s="7" t="s">
        <v>171</v>
      </c>
      <c r="E40" s="7" t="s">
        <v>15</v>
      </c>
      <c r="F40" s="57">
        <v>8.9</v>
      </c>
      <c r="G40" s="57">
        <v>50.4</v>
      </c>
      <c r="H40" s="54">
        <v>54.1</v>
      </c>
      <c r="I40" s="57">
        <v>13.3</v>
      </c>
      <c r="J40" s="57">
        <v>8.1999999999999993</v>
      </c>
    </row>
    <row r="41" spans="1:10" s="50" customFormat="1" x14ac:dyDescent="0.3">
      <c r="A41" s="61"/>
      <c r="B41" s="290"/>
      <c r="C41" s="291"/>
      <c r="D41" s="7" t="s">
        <v>172</v>
      </c>
      <c r="E41" s="7" t="s">
        <v>15</v>
      </c>
      <c r="F41" s="57">
        <v>41.6</v>
      </c>
      <c r="G41" s="57">
        <v>57.3</v>
      </c>
      <c r="H41" s="54">
        <v>68.3</v>
      </c>
      <c r="I41" s="57">
        <v>8.3000000000000007</v>
      </c>
      <c r="J41" s="57">
        <v>0</v>
      </c>
    </row>
    <row r="42" spans="1:10" s="50" customFormat="1" x14ac:dyDescent="0.3">
      <c r="A42" s="61"/>
      <c r="B42" s="288">
        <v>17.2</v>
      </c>
      <c r="C42" s="291" t="s">
        <v>177</v>
      </c>
      <c r="D42" s="7" t="s">
        <v>170</v>
      </c>
      <c r="E42" s="7" t="s">
        <v>15</v>
      </c>
      <c r="F42" s="57">
        <v>5.5</v>
      </c>
      <c r="G42" s="57">
        <v>11.6</v>
      </c>
      <c r="H42" s="54">
        <v>4.4000000000000004</v>
      </c>
      <c r="I42" s="57">
        <v>0.2</v>
      </c>
      <c r="J42" s="57">
        <v>8.5</v>
      </c>
    </row>
    <row r="43" spans="1:10" s="50" customFormat="1" x14ac:dyDescent="0.3">
      <c r="A43" s="61"/>
      <c r="B43" s="289"/>
      <c r="C43" s="291"/>
      <c r="D43" s="7" t="s">
        <v>171</v>
      </c>
      <c r="E43" s="7" t="s">
        <v>15</v>
      </c>
      <c r="F43" s="57">
        <v>7.4</v>
      </c>
      <c r="G43" s="57">
        <v>11.1</v>
      </c>
      <c r="H43" s="54">
        <v>0.22986000000000001</v>
      </c>
      <c r="I43" s="57">
        <v>0.4</v>
      </c>
      <c r="J43" s="57">
        <v>1.0999999999999999E-2</v>
      </c>
    </row>
    <row r="44" spans="1:10" s="50" customFormat="1" x14ac:dyDescent="0.3">
      <c r="A44" s="61"/>
      <c r="B44" s="290"/>
      <c r="C44" s="291"/>
      <c r="D44" s="7" t="s">
        <v>172</v>
      </c>
      <c r="E44" s="7" t="s">
        <v>15</v>
      </c>
      <c r="F44" s="57">
        <v>7.6</v>
      </c>
      <c r="G44" s="57">
        <v>12.1</v>
      </c>
      <c r="H44" s="54">
        <v>0.35970000000000002</v>
      </c>
      <c r="I44" s="57">
        <v>15.9</v>
      </c>
      <c r="J44" s="57">
        <v>1.2</v>
      </c>
    </row>
    <row r="45" spans="1:10" s="50" customFormat="1" x14ac:dyDescent="0.3">
      <c r="A45" s="61"/>
      <c r="B45" s="62"/>
      <c r="C45" s="284" t="s">
        <v>69</v>
      </c>
      <c r="D45" s="285"/>
      <c r="E45" s="7"/>
      <c r="F45" s="63"/>
      <c r="G45" s="63"/>
      <c r="H45" s="63"/>
      <c r="I45" s="63"/>
      <c r="J45" s="63"/>
    </row>
    <row r="46" spans="1:10" s="50" customFormat="1" x14ac:dyDescent="0.3">
      <c r="A46" s="61"/>
      <c r="B46" s="62"/>
      <c r="C46" s="284" t="s">
        <v>70</v>
      </c>
      <c r="D46" s="285"/>
      <c r="E46" s="7"/>
      <c r="F46" s="63"/>
      <c r="G46" s="63"/>
      <c r="H46" s="63"/>
      <c r="I46" s="63"/>
      <c r="J46" s="63"/>
    </row>
    <row r="47" spans="1:10" s="50" customFormat="1" ht="17.25" customHeight="1" x14ac:dyDescent="0.3">
      <c r="A47" s="61"/>
      <c r="B47" s="62"/>
      <c r="C47" s="284" t="s">
        <v>71</v>
      </c>
      <c r="D47" s="285"/>
      <c r="E47" s="7" t="s">
        <v>13</v>
      </c>
      <c r="F47" s="64">
        <f>1509.69-F27</f>
        <v>92.972999999999502</v>
      </c>
      <c r="G47" s="64">
        <f t="shared" ref="G47:I47" si="2">1509.69-G27</f>
        <v>457.85600000000045</v>
      </c>
      <c r="H47" s="64">
        <f t="shared" si="2"/>
        <v>220.27000000000089</v>
      </c>
      <c r="I47" s="64">
        <f t="shared" si="2"/>
        <v>110.43399999999997</v>
      </c>
      <c r="J47" s="64">
        <f>1293.73-J27</f>
        <v>139.44700000000012</v>
      </c>
    </row>
    <row r="48" spans="1:10" s="50" customFormat="1" x14ac:dyDescent="0.3">
      <c r="A48" s="60"/>
      <c r="B48" s="65">
        <v>18</v>
      </c>
      <c r="C48" s="287" t="s">
        <v>178</v>
      </c>
      <c r="D48" s="287"/>
      <c r="E48" s="11" t="s">
        <v>12</v>
      </c>
      <c r="F48" s="111"/>
      <c r="G48" s="111"/>
      <c r="H48" s="111"/>
      <c r="I48" s="111"/>
      <c r="J48" s="111"/>
    </row>
    <row r="49" spans="1:16" s="50" customFormat="1" x14ac:dyDescent="0.3">
      <c r="A49" s="60"/>
      <c r="B49" s="65">
        <v>19</v>
      </c>
      <c r="C49" s="287" t="s">
        <v>179</v>
      </c>
      <c r="D49" s="287"/>
      <c r="E49" s="11" t="s">
        <v>12</v>
      </c>
      <c r="F49" s="111"/>
      <c r="G49" s="111"/>
      <c r="H49" s="111"/>
      <c r="I49" s="111"/>
      <c r="J49" s="111"/>
    </row>
    <row r="51" spans="1:16" ht="15" customHeight="1" x14ac:dyDescent="0.3">
      <c r="B51" s="295" t="s">
        <v>72</v>
      </c>
      <c r="C51" s="295"/>
      <c r="D51" s="295"/>
      <c r="E51" s="295"/>
      <c r="F51" s="295"/>
      <c r="G51" s="295"/>
      <c r="H51" s="295"/>
      <c r="I51" s="295"/>
      <c r="J51" s="295"/>
    </row>
    <row r="52" spans="1:16" ht="15" customHeight="1" x14ac:dyDescent="0.3">
      <c r="B52" s="14"/>
      <c r="C52" s="14"/>
      <c r="D52" s="14"/>
      <c r="E52" s="14"/>
      <c r="F52" s="14"/>
      <c r="G52" s="14"/>
      <c r="H52" s="14"/>
      <c r="I52" s="14"/>
      <c r="J52" s="14"/>
    </row>
    <row r="53" spans="1:16" ht="38.25" customHeight="1" x14ac:dyDescent="0.3">
      <c r="B53" s="296" t="s">
        <v>10</v>
      </c>
      <c r="C53" s="296"/>
      <c r="D53" s="38" t="s">
        <v>73</v>
      </c>
      <c r="E53" s="297" t="s">
        <v>74</v>
      </c>
      <c r="F53" s="298"/>
      <c r="G53" s="38" t="s">
        <v>10</v>
      </c>
      <c r="H53" s="38" t="s">
        <v>73</v>
      </c>
      <c r="I53" s="296" t="s">
        <v>74</v>
      </c>
      <c r="J53" s="296"/>
    </row>
    <row r="54" spans="1:16" ht="15" customHeight="1" x14ac:dyDescent="0.3">
      <c r="B54" s="292" t="s">
        <v>16</v>
      </c>
      <c r="C54" s="292"/>
      <c r="D54" s="15" t="s">
        <v>75</v>
      </c>
      <c r="E54" s="293">
        <v>41.83</v>
      </c>
      <c r="F54" s="294"/>
      <c r="G54" s="16" t="s">
        <v>17</v>
      </c>
      <c r="H54" s="16" t="s">
        <v>75</v>
      </c>
      <c r="I54" s="293">
        <v>35.86774193548387</v>
      </c>
      <c r="J54" s="294"/>
      <c r="L54" s="47"/>
      <c r="M54" s="47"/>
      <c r="O54" s="47"/>
      <c r="P54" s="47"/>
    </row>
    <row r="55" spans="1:16" ht="15" customHeight="1" x14ac:dyDescent="0.3">
      <c r="B55" s="292"/>
      <c r="C55" s="292"/>
      <c r="D55" s="15" t="s">
        <v>76</v>
      </c>
      <c r="E55" s="293">
        <v>41.83</v>
      </c>
      <c r="F55" s="294"/>
      <c r="G55" s="16"/>
      <c r="H55" s="16" t="s">
        <v>76</v>
      </c>
      <c r="I55" s="293">
        <v>35.86774193548387</v>
      </c>
      <c r="J55" s="294"/>
      <c r="L55" s="47"/>
      <c r="M55" s="47"/>
      <c r="O55" s="47"/>
      <c r="P55" s="47"/>
    </row>
    <row r="56" spans="1:16" ht="15" customHeight="1" x14ac:dyDescent="0.3">
      <c r="B56" s="292"/>
      <c r="C56" s="292"/>
      <c r="D56" s="15" t="s">
        <v>77</v>
      </c>
      <c r="E56" s="293">
        <v>41.83</v>
      </c>
      <c r="F56" s="294"/>
      <c r="G56" s="16"/>
      <c r="H56" s="16" t="s">
        <v>78</v>
      </c>
      <c r="I56" s="293">
        <v>39.454516129032257</v>
      </c>
      <c r="J56" s="294"/>
      <c r="L56" s="47"/>
      <c r="M56" s="47"/>
      <c r="O56" s="47"/>
      <c r="P56" s="47"/>
    </row>
    <row r="57" spans="1:16" ht="15" customHeight="1" x14ac:dyDescent="0.3">
      <c r="B57" s="292" t="s">
        <v>18</v>
      </c>
      <c r="C57" s="292"/>
      <c r="D57" s="15" t="s">
        <v>75</v>
      </c>
      <c r="E57" s="293">
        <v>38.745161290322578</v>
      </c>
      <c r="F57" s="294"/>
      <c r="G57" s="16" t="s">
        <v>19</v>
      </c>
      <c r="H57" s="16" t="s">
        <v>75</v>
      </c>
      <c r="I57" s="293">
        <v>27.03</v>
      </c>
      <c r="J57" s="294"/>
      <c r="L57" s="47"/>
      <c r="M57" s="47"/>
      <c r="O57" s="47"/>
      <c r="P57" s="47"/>
    </row>
    <row r="58" spans="1:16" ht="15" customHeight="1" x14ac:dyDescent="0.3">
      <c r="B58" s="292"/>
      <c r="C58" s="292"/>
      <c r="D58" s="15" t="s">
        <v>76</v>
      </c>
      <c r="E58" s="293">
        <v>38.745161290322578</v>
      </c>
      <c r="F58" s="294"/>
      <c r="G58" s="16"/>
      <c r="H58" s="16" t="s">
        <v>76</v>
      </c>
      <c r="I58" s="293">
        <v>27.03</v>
      </c>
      <c r="J58" s="294"/>
      <c r="L58" s="47"/>
      <c r="M58" s="47"/>
      <c r="O58" s="47"/>
      <c r="P58" s="47"/>
    </row>
    <row r="59" spans="1:16" ht="15" customHeight="1" x14ac:dyDescent="0.3">
      <c r="B59" s="292"/>
      <c r="C59" s="292"/>
      <c r="D59" s="15" t="s">
        <v>78</v>
      </c>
      <c r="E59" s="293">
        <v>42.619677419354836</v>
      </c>
      <c r="F59" s="294"/>
      <c r="G59" s="16"/>
      <c r="H59" s="16" t="s">
        <v>77</v>
      </c>
      <c r="I59" s="293">
        <v>27.03</v>
      </c>
      <c r="J59" s="294"/>
      <c r="L59" s="47"/>
      <c r="M59" s="47"/>
      <c r="O59" s="47"/>
      <c r="P59" s="47"/>
    </row>
    <row r="60" spans="1:16" ht="15" customHeight="1" x14ac:dyDescent="0.3">
      <c r="B60" s="292" t="s">
        <v>20</v>
      </c>
      <c r="C60" s="292"/>
      <c r="D60" s="15" t="s">
        <v>75</v>
      </c>
      <c r="E60" s="293">
        <v>40.723333333333336</v>
      </c>
      <c r="F60" s="294"/>
      <c r="G60" s="16" t="s">
        <v>21</v>
      </c>
      <c r="H60" s="16" t="s">
        <v>75</v>
      </c>
      <c r="I60" s="293">
        <v>28.458064516129031</v>
      </c>
      <c r="J60" s="294"/>
      <c r="L60" s="47"/>
      <c r="M60" s="47"/>
      <c r="O60" s="47"/>
      <c r="P60" s="47"/>
    </row>
    <row r="61" spans="1:16" ht="15" customHeight="1" x14ac:dyDescent="0.3">
      <c r="B61" s="292"/>
      <c r="C61" s="292"/>
      <c r="D61" s="15" t="s">
        <v>76</v>
      </c>
      <c r="E61" s="293">
        <v>40.723333333333336</v>
      </c>
      <c r="F61" s="294"/>
      <c r="G61" s="16"/>
      <c r="H61" s="16" t="s">
        <v>76</v>
      </c>
      <c r="I61" s="293">
        <v>28.458064516129031</v>
      </c>
      <c r="J61" s="294"/>
      <c r="L61" s="47"/>
      <c r="M61" s="47"/>
      <c r="O61" s="47"/>
      <c r="P61" s="47"/>
    </row>
    <row r="62" spans="1:16" ht="15" customHeight="1" x14ac:dyDescent="0.3">
      <c r="B62" s="292"/>
      <c r="C62" s="292"/>
      <c r="D62" s="15" t="s">
        <v>77</v>
      </c>
      <c r="E62" s="293">
        <v>40.723333333333336</v>
      </c>
      <c r="F62" s="294"/>
      <c r="G62" s="16"/>
      <c r="H62" s="16" t="s">
        <v>78</v>
      </c>
      <c r="I62" s="293">
        <v>31.303870967741936</v>
      </c>
      <c r="J62" s="294"/>
      <c r="L62" s="47"/>
      <c r="M62" s="47"/>
      <c r="O62" s="299"/>
      <c r="P62" s="299"/>
    </row>
    <row r="63" spans="1:16" ht="15" customHeight="1" x14ac:dyDescent="0.3">
      <c r="B63" s="292" t="s">
        <v>22</v>
      </c>
      <c r="C63" s="292"/>
      <c r="D63" s="15" t="s">
        <v>75</v>
      </c>
      <c r="E63" s="293">
        <v>79.812903225806451</v>
      </c>
      <c r="F63" s="294"/>
      <c r="G63" s="16" t="s">
        <v>23</v>
      </c>
      <c r="H63" s="16" t="s">
        <v>75</v>
      </c>
      <c r="I63" s="293">
        <v>25.493548387096773</v>
      </c>
      <c r="J63" s="294"/>
      <c r="L63" s="47"/>
      <c r="M63" s="47"/>
      <c r="O63" s="299"/>
      <c r="P63" s="299"/>
    </row>
    <row r="64" spans="1:16" ht="15" customHeight="1" x14ac:dyDescent="0.3">
      <c r="B64" s="292"/>
      <c r="C64" s="292"/>
      <c r="D64" s="15" t="s">
        <v>76</v>
      </c>
      <c r="E64" s="293">
        <v>79.812903225806451</v>
      </c>
      <c r="F64" s="294"/>
      <c r="G64" s="16"/>
      <c r="H64" s="16" t="s">
        <v>76</v>
      </c>
      <c r="I64" s="293">
        <v>25.493548387096773</v>
      </c>
      <c r="J64" s="294"/>
      <c r="L64" s="47"/>
      <c r="M64" s="47"/>
      <c r="O64" s="47"/>
      <c r="P64" s="47"/>
    </row>
    <row r="65" spans="2:16" ht="15" customHeight="1" x14ac:dyDescent="0.3">
      <c r="B65" s="292"/>
      <c r="C65" s="292"/>
      <c r="D65" s="15" t="s">
        <v>78</v>
      </c>
      <c r="E65" s="293">
        <v>87.794193548387085</v>
      </c>
      <c r="F65" s="294"/>
      <c r="G65" s="16"/>
      <c r="H65" s="16" t="s">
        <v>78</v>
      </c>
      <c r="I65" s="293">
        <v>28.042903225806452</v>
      </c>
      <c r="J65" s="294"/>
      <c r="L65" s="47"/>
      <c r="M65" s="47"/>
      <c r="O65" s="47"/>
      <c r="P65" s="47"/>
    </row>
    <row r="66" spans="2:16" ht="15" customHeight="1" x14ac:dyDescent="0.3">
      <c r="B66" s="292" t="s">
        <v>24</v>
      </c>
      <c r="C66" s="292"/>
      <c r="D66" s="15" t="s">
        <v>75</v>
      </c>
      <c r="E66" s="293">
        <v>72.570967741935476</v>
      </c>
      <c r="F66" s="294"/>
      <c r="G66" s="16" t="s">
        <v>25</v>
      </c>
      <c r="H66" s="16" t="s">
        <v>75</v>
      </c>
      <c r="I66" s="293">
        <v>24.55714285714286</v>
      </c>
      <c r="J66" s="294"/>
      <c r="L66" s="47"/>
      <c r="M66" s="47"/>
      <c r="O66" s="47"/>
      <c r="P66" s="47"/>
    </row>
    <row r="67" spans="2:16" ht="15" customHeight="1" x14ac:dyDescent="0.3">
      <c r="B67" s="292"/>
      <c r="C67" s="292"/>
      <c r="D67" s="15" t="s">
        <v>76</v>
      </c>
      <c r="E67" s="293">
        <v>72.570967741935476</v>
      </c>
      <c r="F67" s="294"/>
      <c r="G67" s="16"/>
      <c r="H67" s="16" t="s">
        <v>76</v>
      </c>
      <c r="I67" s="293">
        <v>24.55714285714286</v>
      </c>
      <c r="J67" s="294"/>
      <c r="L67" s="47"/>
      <c r="M67" s="47"/>
      <c r="O67" s="47"/>
      <c r="P67" s="47"/>
    </row>
    <row r="68" spans="2:16" ht="15" customHeight="1" x14ac:dyDescent="0.3">
      <c r="B68" s="292"/>
      <c r="C68" s="292"/>
      <c r="D68" s="15" t="s">
        <v>78</v>
      </c>
      <c r="E68" s="293">
        <v>79.828064516129032</v>
      </c>
      <c r="F68" s="294"/>
      <c r="G68" s="16"/>
      <c r="H68" s="16" t="s">
        <v>79</v>
      </c>
      <c r="I68" s="293">
        <v>19.645714285714288</v>
      </c>
      <c r="J68" s="294"/>
      <c r="L68" s="47"/>
      <c r="M68" s="47"/>
      <c r="O68" s="47"/>
      <c r="P68" s="47"/>
    </row>
    <row r="69" spans="2:16" ht="15" customHeight="1" x14ac:dyDescent="0.3">
      <c r="B69" s="292" t="s">
        <v>26</v>
      </c>
      <c r="C69" s="292"/>
      <c r="D69" s="15" t="s">
        <v>75</v>
      </c>
      <c r="E69" s="293">
        <v>52.103333333333339</v>
      </c>
      <c r="F69" s="294"/>
      <c r="G69" s="16" t="s">
        <v>27</v>
      </c>
      <c r="H69" s="16" t="s">
        <v>75</v>
      </c>
      <c r="I69" s="293">
        <v>27.387096774193548</v>
      </c>
      <c r="J69" s="294"/>
      <c r="L69" s="47"/>
      <c r="M69" s="47"/>
      <c r="O69" s="47"/>
      <c r="P69" s="47"/>
    </row>
    <row r="70" spans="2:16" ht="15" customHeight="1" x14ac:dyDescent="0.3">
      <c r="B70" s="300"/>
      <c r="C70" s="301"/>
      <c r="D70" s="15" t="s">
        <v>76</v>
      </c>
      <c r="E70" s="293">
        <v>52.103333333333339</v>
      </c>
      <c r="F70" s="294"/>
      <c r="G70" s="16"/>
      <c r="H70" s="16" t="s">
        <v>76</v>
      </c>
      <c r="I70" s="293">
        <v>27.387096774193548</v>
      </c>
      <c r="J70" s="294"/>
      <c r="L70" s="47"/>
      <c r="M70" s="47"/>
      <c r="O70" s="47"/>
      <c r="P70" s="47"/>
    </row>
    <row r="71" spans="2:16" ht="15" customHeight="1" x14ac:dyDescent="0.3">
      <c r="B71" s="300"/>
      <c r="C71" s="301"/>
      <c r="D71" s="15" t="s">
        <v>77</v>
      </c>
      <c r="E71" s="293">
        <v>52.103333333333339</v>
      </c>
      <c r="F71" s="294"/>
      <c r="G71" s="16"/>
      <c r="H71" s="16" t="s">
        <v>78</v>
      </c>
      <c r="I71" s="293">
        <v>30.125806451612902</v>
      </c>
      <c r="J71" s="294"/>
      <c r="L71" s="47"/>
      <c r="M71" s="47"/>
      <c r="O71" s="47"/>
      <c r="P71" s="47"/>
    </row>
    <row r="72" spans="2:16" ht="15" customHeight="1" x14ac:dyDescent="0.3">
      <c r="B72" s="307"/>
      <c r="C72" s="307"/>
      <c r="D72" s="66"/>
      <c r="E72" s="35"/>
      <c r="F72" s="36"/>
      <c r="G72" s="17" t="s">
        <v>14</v>
      </c>
      <c r="H72" s="16"/>
      <c r="I72" s="308">
        <f>SUM(E54:F71)+SUM(I54:J71)</f>
        <v>1509.66</v>
      </c>
      <c r="J72" s="309"/>
    </row>
    <row r="73" spans="2:16" ht="52.5" customHeight="1" x14ac:dyDescent="0.3">
      <c r="B73" s="310" t="s">
        <v>80</v>
      </c>
      <c r="C73" s="310"/>
      <c r="D73" s="310"/>
      <c r="E73" s="310"/>
      <c r="F73" s="310"/>
      <c r="G73" s="310"/>
      <c r="H73" s="310"/>
      <c r="I73" s="310"/>
      <c r="J73" s="310"/>
    </row>
    <row r="74" spans="2:16" ht="50.25" customHeight="1" x14ac:dyDescent="0.3">
      <c r="B74" s="311" t="s">
        <v>10</v>
      </c>
      <c r="C74" s="311"/>
      <c r="D74" s="312" t="s">
        <v>81</v>
      </c>
      <c r="E74" s="313"/>
      <c r="F74" s="314"/>
      <c r="G74" s="315" t="s">
        <v>82</v>
      </c>
      <c r="H74" s="316"/>
      <c r="I74" s="316"/>
      <c r="J74" s="317"/>
    </row>
    <row r="75" spans="2:16" ht="15" customHeight="1" x14ac:dyDescent="0.3">
      <c r="B75" s="271" t="s">
        <v>16</v>
      </c>
      <c r="C75" s="271"/>
      <c r="D75" s="302" t="s">
        <v>164</v>
      </c>
      <c r="E75" s="303"/>
      <c r="F75" s="303"/>
      <c r="G75" s="304">
        <v>290.36</v>
      </c>
      <c r="H75" s="305"/>
      <c r="I75" s="305"/>
      <c r="J75" s="306"/>
      <c r="L75" s="67"/>
      <c r="M75" s="68"/>
      <c r="N75" s="67"/>
    </row>
    <row r="76" spans="2:16" ht="15" customHeight="1" x14ac:dyDescent="0.3">
      <c r="B76" s="271" t="s">
        <v>18</v>
      </c>
      <c r="C76" s="271"/>
      <c r="D76" s="302" t="s">
        <v>164</v>
      </c>
      <c r="E76" s="303"/>
      <c r="F76" s="303"/>
      <c r="G76" s="304">
        <v>396.8</v>
      </c>
      <c r="H76" s="305"/>
      <c r="I76" s="305"/>
      <c r="J76" s="306"/>
      <c r="L76" s="67"/>
      <c r="M76" s="68"/>
      <c r="N76" s="67"/>
    </row>
    <row r="77" spans="2:16" ht="15" customHeight="1" x14ac:dyDescent="0.3">
      <c r="B77" s="271" t="s">
        <v>20</v>
      </c>
      <c r="C77" s="271"/>
      <c r="D77" s="302" t="s">
        <v>164</v>
      </c>
      <c r="E77" s="303"/>
      <c r="F77" s="303"/>
      <c r="G77" s="304">
        <v>392.85333333333335</v>
      </c>
      <c r="H77" s="305"/>
      <c r="I77" s="305"/>
      <c r="J77" s="306"/>
      <c r="L77" s="67"/>
      <c r="M77" s="68"/>
      <c r="N77" s="67"/>
    </row>
    <row r="78" spans="2:16" ht="15" customHeight="1" x14ac:dyDescent="0.3">
      <c r="B78" s="271" t="s">
        <v>22</v>
      </c>
      <c r="C78" s="271"/>
      <c r="D78" s="302" t="s">
        <v>164</v>
      </c>
      <c r="E78" s="303"/>
      <c r="F78" s="303"/>
      <c r="G78" s="304">
        <v>397.2967741935484</v>
      </c>
      <c r="H78" s="305"/>
      <c r="I78" s="305"/>
      <c r="J78" s="306"/>
      <c r="L78" s="67"/>
      <c r="M78" s="68"/>
      <c r="N78" s="67"/>
    </row>
    <row r="79" spans="2:16" ht="15" customHeight="1" x14ac:dyDescent="0.3">
      <c r="B79" s="271" t="s">
        <v>24</v>
      </c>
      <c r="C79" s="271"/>
      <c r="D79" s="302" t="s">
        <v>164</v>
      </c>
      <c r="E79" s="303"/>
      <c r="F79" s="303"/>
      <c r="G79" s="304">
        <v>400.81935483870973</v>
      </c>
      <c r="H79" s="305"/>
      <c r="I79" s="305"/>
      <c r="J79" s="306"/>
      <c r="L79" s="67"/>
      <c r="M79" s="68"/>
      <c r="N79" s="67"/>
    </row>
    <row r="80" spans="2:16" ht="15" customHeight="1" x14ac:dyDescent="0.3">
      <c r="B80" s="271" t="s">
        <v>26</v>
      </c>
      <c r="C80" s="271"/>
      <c r="D80" s="302" t="s">
        <v>164</v>
      </c>
      <c r="E80" s="303"/>
      <c r="F80" s="303"/>
      <c r="G80" s="304">
        <v>400.04</v>
      </c>
      <c r="H80" s="305"/>
      <c r="I80" s="305"/>
      <c r="J80" s="306"/>
      <c r="L80" s="67"/>
      <c r="M80" s="68"/>
      <c r="N80" s="67"/>
    </row>
    <row r="81" spans="2:14" ht="15" customHeight="1" x14ac:dyDescent="0.3">
      <c r="B81" s="271" t="s">
        <v>17</v>
      </c>
      <c r="C81" s="271"/>
      <c r="D81" s="302" t="s">
        <v>164</v>
      </c>
      <c r="E81" s="303"/>
      <c r="F81" s="303"/>
      <c r="G81" s="304">
        <v>394.0774193548387</v>
      </c>
      <c r="H81" s="305"/>
      <c r="I81" s="305"/>
      <c r="J81" s="306"/>
      <c r="L81" s="67"/>
      <c r="M81" s="68"/>
      <c r="N81" s="67"/>
    </row>
    <row r="82" spans="2:14" ht="15" customHeight="1" x14ac:dyDescent="0.3">
      <c r="B82" s="271" t="s">
        <v>19</v>
      </c>
      <c r="C82" s="271"/>
      <c r="D82" s="302" t="s">
        <v>164</v>
      </c>
      <c r="E82" s="303"/>
      <c r="F82" s="303"/>
      <c r="G82" s="304">
        <v>387.45333333333326</v>
      </c>
      <c r="H82" s="305"/>
      <c r="I82" s="305"/>
      <c r="J82" s="306"/>
      <c r="L82" s="67"/>
      <c r="M82" s="68"/>
      <c r="N82" s="67"/>
    </row>
    <row r="83" spans="2:14" ht="15" customHeight="1" x14ac:dyDescent="0.3">
      <c r="B83" s="271" t="s">
        <v>21</v>
      </c>
      <c r="C83" s="271"/>
      <c r="D83" s="302" t="s">
        <v>164</v>
      </c>
      <c r="E83" s="303"/>
      <c r="F83" s="303"/>
      <c r="G83" s="304">
        <v>383.23225806451615</v>
      </c>
      <c r="H83" s="305"/>
      <c r="I83" s="305"/>
      <c r="J83" s="306"/>
      <c r="L83" s="67"/>
      <c r="M83" s="68"/>
      <c r="N83" s="67"/>
    </row>
    <row r="84" spans="2:14" ht="15" customHeight="1" x14ac:dyDescent="0.3">
      <c r="B84" s="271" t="s">
        <v>23</v>
      </c>
      <c r="C84" s="271"/>
      <c r="D84" s="302" t="s">
        <v>164</v>
      </c>
      <c r="E84" s="303"/>
      <c r="F84" s="303"/>
      <c r="G84" s="304">
        <v>349.52903225806449</v>
      </c>
      <c r="H84" s="305"/>
      <c r="I84" s="305"/>
      <c r="J84" s="306"/>
      <c r="L84" s="67"/>
      <c r="M84" s="68"/>
      <c r="N84" s="67"/>
    </row>
    <row r="85" spans="2:14" ht="15" customHeight="1" x14ac:dyDescent="0.3">
      <c r="B85" s="271" t="s">
        <v>25</v>
      </c>
      <c r="C85" s="271"/>
      <c r="D85" s="302" t="s">
        <v>164</v>
      </c>
      <c r="E85" s="303"/>
      <c r="F85" s="303"/>
      <c r="G85" s="304">
        <v>219.85246305418724</v>
      </c>
      <c r="H85" s="305"/>
      <c r="I85" s="305"/>
      <c r="J85" s="306"/>
      <c r="L85" s="67"/>
      <c r="M85" s="68"/>
      <c r="N85" s="67"/>
    </row>
    <row r="86" spans="2:14" ht="15" customHeight="1" x14ac:dyDescent="0.3">
      <c r="B86" s="271" t="s">
        <v>27</v>
      </c>
      <c r="C86" s="271"/>
      <c r="D86" s="318" t="s">
        <v>164</v>
      </c>
      <c r="E86" s="318"/>
      <c r="F86" s="302"/>
      <c r="G86" s="304">
        <v>261.80645161290323</v>
      </c>
      <c r="H86" s="305"/>
      <c r="I86" s="305"/>
      <c r="J86" s="306"/>
      <c r="L86" s="67"/>
      <c r="M86" s="68"/>
      <c r="N86" s="67"/>
    </row>
    <row r="87" spans="2:14" x14ac:dyDescent="0.3">
      <c r="D87" s="69"/>
      <c r="E87" s="70"/>
    </row>
    <row r="88" spans="2:14" x14ac:dyDescent="0.3">
      <c r="D88" s="69"/>
    </row>
    <row r="89" spans="2:14" ht="14" x14ac:dyDescent="0.3">
      <c r="I89" s="18" t="s">
        <v>83</v>
      </c>
    </row>
    <row r="90" spans="2:14" ht="14" x14ac:dyDescent="0.3">
      <c r="I90" s="18" t="s">
        <v>84</v>
      </c>
    </row>
    <row r="91" spans="2:14" ht="14" x14ac:dyDescent="0.3">
      <c r="I91" s="18"/>
    </row>
    <row r="92" spans="2:14" ht="30.75" customHeight="1" x14ac:dyDescent="0.3">
      <c r="B92" s="19">
        <v>1</v>
      </c>
      <c r="C92" s="310" t="s">
        <v>85</v>
      </c>
      <c r="D92" s="310"/>
      <c r="E92" s="310"/>
      <c r="F92" s="310"/>
      <c r="G92" s="310"/>
      <c r="H92" s="310"/>
      <c r="I92" s="310"/>
      <c r="J92" s="310"/>
    </row>
    <row r="93" spans="2:14" ht="32.25" customHeight="1" x14ac:dyDescent="0.3">
      <c r="B93" s="19">
        <v>2</v>
      </c>
      <c r="C93" s="310" t="s">
        <v>86</v>
      </c>
      <c r="D93" s="310"/>
      <c r="E93" s="310"/>
      <c r="F93" s="310"/>
      <c r="G93" s="310"/>
      <c r="H93" s="310"/>
      <c r="I93" s="310"/>
      <c r="J93" s="310"/>
    </row>
    <row r="94" spans="2:14" ht="31.5" customHeight="1" x14ac:dyDescent="0.3">
      <c r="B94" s="19">
        <v>3</v>
      </c>
      <c r="C94" s="310" t="s">
        <v>87</v>
      </c>
      <c r="D94" s="310"/>
      <c r="E94" s="310"/>
      <c r="F94" s="310"/>
      <c r="G94" s="310"/>
      <c r="H94" s="310"/>
      <c r="I94" s="310"/>
      <c r="J94" s="310"/>
    </row>
    <row r="95" spans="2:14" ht="31.5" customHeight="1" x14ac:dyDescent="0.3">
      <c r="B95" s="19"/>
      <c r="C95" s="39"/>
      <c r="D95" s="39"/>
      <c r="E95" s="39"/>
      <c r="F95" s="39"/>
      <c r="G95" s="39"/>
      <c r="H95" s="39"/>
      <c r="I95" s="39"/>
      <c r="J95" s="39"/>
    </row>
    <row r="96" spans="2:14" ht="15" customHeight="1" x14ac:dyDescent="0.3">
      <c r="B96" s="295" t="s">
        <v>180</v>
      </c>
      <c r="C96" s="295"/>
      <c r="D96" s="295"/>
      <c r="E96" s="295"/>
      <c r="F96" s="295"/>
      <c r="G96" s="295"/>
      <c r="H96" s="295"/>
      <c r="I96" s="295"/>
      <c r="J96" s="295"/>
    </row>
    <row r="97" spans="2:16" ht="15" customHeight="1" x14ac:dyDescent="0.3">
      <c r="B97" s="14"/>
      <c r="C97" s="14"/>
      <c r="D97" s="14"/>
      <c r="E97" s="14"/>
      <c r="F97" s="14"/>
      <c r="G97" s="14"/>
      <c r="H97" s="14"/>
      <c r="I97" s="14"/>
      <c r="J97" s="14"/>
    </row>
    <row r="98" spans="2:16" ht="38.25" customHeight="1" x14ac:dyDescent="0.3">
      <c r="B98" s="296" t="s">
        <v>10</v>
      </c>
      <c r="C98" s="296"/>
      <c r="D98" s="38" t="s">
        <v>73</v>
      </c>
      <c r="E98" s="297" t="s">
        <v>74</v>
      </c>
      <c r="F98" s="298"/>
      <c r="G98" s="38" t="s">
        <v>10</v>
      </c>
      <c r="H98" s="38" t="s">
        <v>73</v>
      </c>
      <c r="I98" s="296" t="s">
        <v>74</v>
      </c>
      <c r="J98" s="296"/>
    </row>
    <row r="99" spans="2:16" ht="15" customHeight="1" x14ac:dyDescent="0.3">
      <c r="B99" s="292" t="s">
        <v>16</v>
      </c>
      <c r="C99" s="292"/>
      <c r="D99" s="15" t="s">
        <v>75</v>
      </c>
      <c r="E99" s="33"/>
      <c r="F99" s="71">
        <v>83.8</v>
      </c>
      <c r="G99" s="16" t="s">
        <v>17</v>
      </c>
      <c r="H99" s="16" t="s">
        <v>75</v>
      </c>
      <c r="I99" s="33"/>
      <c r="J99" s="71">
        <v>89.99</v>
      </c>
      <c r="L99" s="47"/>
      <c r="M99" s="47"/>
      <c r="O99" s="47"/>
      <c r="P99" s="47"/>
    </row>
    <row r="100" spans="2:16" ht="15" customHeight="1" x14ac:dyDescent="0.3">
      <c r="B100" s="292"/>
      <c r="C100" s="292"/>
      <c r="D100" s="15" t="s">
        <v>76</v>
      </c>
      <c r="E100" s="33"/>
      <c r="F100" s="72"/>
      <c r="G100" s="16"/>
      <c r="H100" s="16" t="s">
        <v>76</v>
      </c>
      <c r="I100" s="33"/>
      <c r="J100" s="72"/>
      <c r="L100" s="47"/>
      <c r="M100" s="47"/>
      <c r="O100" s="47"/>
      <c r="P100" s="47"/>
    </row>
    <row r="101" spans="2:16" ht="15" customHeight="1" x14ac:dyDescent="0.3">
      <c r="B101" s="292"/>
      <c r="C101" s="292"/>
      <c r="D101" s="15" t="s">
        <v>77</v>
      </c>
      <c r="E101" s="33"/>
      <c r="F101" s="72"/>
      <c r="G101" s="16"/>
      <c r="H101" s="16" t="s">
        <v>78</v>
      </c>
      <c r="I101" s="33"/>
      <c r="J101" s="72"/>
      <c r="L101" s="47"/>
      <c r="M101" s="47"/>
      <c r="O101" s="47"/>
      <c r="P101" s="47"/>
    </row>
    <row r="102" spans="2:16" ht="15" customHeight="1" x14ac:dyDescent="0.3">
      <c r="B102" s="292" t="s">
        <v>18</v>
      </c>
      <c r="C102" s="292"/>
      <c r="D102" s="15" t="s">
        <v>75</v>
      </c>
      <c r="E102" s="33"/>
      <c r="F102" s="71">
        <v>90.44</v>
      </c>
      <c r="G102" s="16" t="s">
        <v>19</v>
      </c>
      <c r="H102" s="16" t="s">
        <v>75</v>
      </c>
      <c r="I102" s="33"/>
      <c r="J102" s="71">
        <v>65.900000000000006</v>
      </c>
      <c r="L102" s="47"/>
      <c r="M102" s="47"/>
      <c r="O102" s="47"/>
      <c r="P102" s="47"/>
    </row>
    <row r="103" spans="2:16" ht="15" customHeight="1" x14ac:dyDescent="0.3">
      <c r="B103" s="292"/>
      <c r="C103" s="292"/>
      <c r="D103" s="15" t="s">
        <v>76</v>
      </c>
      <c r="E103" s="33"/>
      <c r="F103" s="72"/>
      <c r="G103" s="16"/>
      <c r="H103" s="16" t="s">
        <v>76</v>
      </c>
      <c r="I103" s="33"/>
      <c r="J103" s="72"/>
      <c r="L103" s="47"/>
      <c r="M103" s="47"/>
      <c r="O103" s="47"/>
      <c r="P103" s="47"/>
    </row>
    <row r="104" spans="2:16" ht="15" customHeight="1" x14ac:dyDescent="0.3">
      <c r="B104" s="292"/>
      <c r="C104" s="292"/>
      <c r="D104" s="15" t="s">
        <v>78</v>
      </c>
      <c r="E104" s="33"/>
      <c r="F104" s="72"/>
      <c r="G104" s="16"/>
      <c r="H104" s="16" t="s">
        <v>77</v>
      </c>
      <c r="I104" s="33"/>
      <c r="J104" s="72"/>
      <c r="L104" s="47"/>
      <c r="M104" s="47"/>
      <c r="O104" s="47"/>
      <c r="P104" s="47"/>
    </row>
    <row r="105" spans="2:16" ht="15" customHeight="1" x14ac:dyDescent="0.3">
      <c r="B105" s="292" t="s">
        <v>20</v>
      </c>
      <c r="C105" s="292"/>
      <c r="D105" s="15" t="s">
        <v>75</v>
      </c>
      <c r="E105" s="33"/>
      <c r="F105" s="71">
        <v>231.56</v>
      </c>
      <c r="G105" s="16" t="s">
        <v>21</v>
      </c>
      <c r="H105" s="16" t="s">
        <v>75</v>
      </c>
      <c r="I105" s="33"/>
      <c r="J105" s="71">
        <v>66.86</v>
      </c>
      <c r="L105" s="47"/>
      <c r="M105" s="47"/>
      <c r="O105" s="47"/>
      <c r="P105" s="47"/>
    </row>
    <row r="106" spans="2:16" ht="15" customHeight="1" x14ac:dyDescent="0.3">
      <c r="B106" s="292"/>
      <c r="C106" s="292"/>
      <c r="D106" s="15" t="s">
        <v>76</v>
      </c>
      <c r="E106" s="33"/>
      <c r="F106" s="72"/>
      <c r="G106" s="16"/>
      <c r="H106" s="16" t="s">
        <v>76</v>
      </c>
      <c r="I106" s="33"/>
      <c r="J106" s="72"/>
      <c r="L106" s="47"/>
      <c r="M106" s="47"/>
      <c r="O106" s="47"/>
      <c r="P106" s="47"/>
    </row>
    <row r="107" spans="2:16" ht="15" customHeight="1" x14ac:dyDescent="0.3">
      <c r="B107" s="292"/>
      <c r="C107" s="292"/>
      <c r="D107" s="15" t="s">
        <v>77</v>
      </c>
      <c r="E107" s="33"/>
      <c r="F107" s="72"/>
      <c r="G107" s="16"/>
      <c r="H107" s="16" t="s">
        <v>78</v>
      </c>
      <c r="I107" s="33"/>
      <c r="J107" s="72"/>
      <c r="L107" s="47"/>
      <c r="M107" s="47"/>
      <c r="O107" s="47"/>
      <c r="P107" s="47"/>
    </row>
    <row r="108" spans="2:16" ht="15" customHeight="1" x14ac:dyDescent="0.3">
      <c r="B108" s="292" t="s">
        <v>22</v>
      </c>
      <c r="C108" s="292"/>
      <c r="D108" s="15" t="s">
        <v>75</v>
      </c>
      <c r="E108" s="33"/>
      <c r="F108" s="71">
        <v>190.02</v>
      </c>
      <c r="G108" s="16" t="s">
        <v>23</v>
      </c>
      <c r="H108" s="16" t="s">
        <v>75</v>
      </c>
      <c r="I108" s="33"/>
      <c r="J108" s="71">
        <v>61.85</v>
      </c>
      <c r="L108" s="47"/>
      <c r="M108" s="47"/>
      <c r="O108" s="47"/>
      <c r="P108" s="47"/>
    </row>
    <row r="109" spans="2:16" ht="15" customHeight="1" x14ac:dyDescent="0.3">
      <c r="B109" s="292"/>
      <c r="C109" s="292"/>
      <c r="D109" s="15" t="s">
        <v>76</v>
      </c>
      <c r="E109" s="33"/>
      <c r="F109" s="72"/>
      <c r="G109" s="16"/>
      <c r="H109" s="16" t="s">
        <v>76</v>
      </c>
      <c r="I109" s="33"/>
      <c r="J109" s="72"/>
      <c r="L109" s="47"/>
      <c r="M109" s="47"/>
      <c r="O109" s="47"/>
      <c r="P109" s="47"/>
    </row>
    <row r="110" spans="2:16" ht="15" customHeight="1" x14ac:dyDescent="0.3">
      <c r="B110" s="292"/>
      <c r="C110" s="292"/>
      <c r="D110" s="15" t="s">
        <v>78</v>
      </c>
      <c r="E110" s="33"/>
      <c r="F110" s="72"/>
      <c r="G110" s="16"/>
      <c r="H110" s="16" t="s">
        <v>78</v>
      </c>
      <c r="I110" s="33"/>
      <c r="J110" s="72"/>
      <c r="L110" s="47"/>
      <c r="M110" s="47"/>
      <c r="O110" s="47"/>
      <c r="P110" s="47"/>
    </row>
    <row r="111" spans="2:16" ht="15" customHeight="1" x14ac:dyDescent="0.3">
      <c r="B111" s="292" t="s">
        <v>24</v>
      </c>
      <c r="C111" s="292"/>
      <c r="D111" s="15" t="s">
        <v>75</v>
      </c>
      <c r="E111" s="33"/>
      <c r="F111" s="71">
        <v>108.39</v>
      </c>
      <c r="G111" s="16" t="s">
        <v>25</v>
      </c>
      <c r="H111" s="16" t="s">
        <v>75</v>
      </c>
      <c r="I111" s="33"/>
      <c r="J111" s="71">
        <v>47.43</v>
      </c>
      <c r="L111" s="47"/>
      <c r="M111" s="47"/>
      <c r="O111" s="47"/>
      <c r="P111" s="47"/>
    </row>
    <row r="112" spans="2:16" ht="15" customHeight="1" x14ac:dyDescent="0.3">
      <c r="B112" s="292"/>
      <c r="C112" s="292"/>
      <c r="D112" s="15" t="s">
        <v>76</v>
      </c>
      <c r="E112" s="33"/>
      <c r="F112" s="72"/>
      <c r="G112" s="16"/>
      <c r="H112" s="16" t="s">
        <v>76</v>
      </c>
      <c r="I112" s="33"/>
      <c r="J112" s="72"/>
      <c r="L112" s="47"/>
      <c r="M112" s="47"/>
      <c r="O112" s="47"/>
      <c r="P112" s="47"/>
    </row>
    <row r="113" spans="2:16" ht="15" customHeight="1" x14ac:dyDescent="0.3">
      <c r="B113" s="292"/>
      <c r="C113" s="292"/>
      <c r="D113" s="15" t="s">
        <v>78</v>
      </c>
      <c r="E113" s="33"/>
      <c r="F113" s="72"/>
      <c r="G113" s="16"/>
      <c r="H113" s="16" t="s">
        <v>79</v>
      </c>
      <c r="I113" s="33"/>
      <c r="J113" s="72"/>
      <c r="L113" s="47"/>
      <c r="M113" s="47"/>
      <c r="O113" s="47"/>
      <c r="P113" s="47"/>
    </row>
    <row r="114" spans="2:16" ht="15" customHeight="1" x14ac:dyDescent="0.3">
      <c r="B114" s="292" t="s">
        <v>26</v>
      </c>
      <c r="C114" s="292"/>
      <c r="D114" s="15" t="s">
        <v>75</v>
      </c>
      <c r="E114" s="33"/>
      <c r="F114" s="71">
        <v>193.28</v>
      </c>
      <c r="G114" s="16" t="s">
        <v>27</v>
      </c>
      <c r="H114" s="16" t="s">
        <v>75</v>
      </c>
      <c r="I114" s="33"/>
      <c r="J114" s="71">
        <v>64.209999999999994</v>
      </c>
      <c r="L114" s="47"/>
      <c r="M114" s="47"/>
      <c r="O114" s="47"/>
      <c r="P114" s="47"/>
    </row>
    <row r="115" spans="2:16" ht="15" customHeight="1" x14ac:dyDescent="0.3">
      <c r="B115" s="300"/>
      <c r="C115" s="301"/>
      <c r="D115" s="15" t="s">
        <v>76</v>
      </c>
      <c r="E115" s="33"/>
      <c r="F115" s="34"/>
      <c r="G115" s="16"/>
      <c r="H115" s="16" t="s">
        <v>76</v>
      </c>
      <c r="I115" s="33"/>
      <c r="J115" s="34"/>
      <c r="L115" s="47"/>
      <c r="M115" s="47"/>
      <c r="O115" s="47"/>
      <c r="P115" s="47"/>
    </row>
    <row r="116" spans="2:16" ht="15" customHeight="1" x14ac:dyDescent="0.3">
      <c r="B116" s="300"/>
      <c r="C116" s="301"/>
      <c r="D116" s="15" t="s">
        <v>77</v>
      </c>
      <c r="E116" s="33"/>
      <c r="F116" s="34"/>
      <c r="G116" s="16"/>
      <c r="H116" s="16" t="s">
        <v>78</v>
      </c>
      <c r="I116" s="33"/>
      <c r="J116" s="34"/>
      <c r="L116" s="47"/>
      <c r="M116" s="47"/>
      <c r="O116" s="47"/>
      <c r="P116" s="47"/>
    </row>
    <row r="117" spans="2:16" ht="15" customHeight="1" x14ac:dyDescent="0.3">
      <c r="B117" s="307"/>
      <c r="C117" s="307"/>
      <c r="D117" s="66"/>
      <c r="E117" s="35"/>
      <c r="F117" s="36"/>
      <c r="G117" s="17" t="s">
        <v>14</v>
      </c>
      <c r="H117" s="16"/>
      <c r="I117" s="321">
        <f>SUM(F99:F117)+SUM(J99:J114)</f>
        <v>1293.73</v>
      </c>
      <c r="J117" s="296"/>
    </row>
    <row r="118" spans="2:16" ht="15.5" x14ac:dyDescent="0.3">
      <c r="C118" s="45"/>
      <c r="E118" s="20"/>
      <c r="F118" s="20"/>
      <c r="G118" s="21"/>
      <c r="H118" s="73"/>
      <c r="I118" s="20"/>
      <c r="J118" s="20"/>
    </row>
    <row r="119" spans="2:16" ht="15.5" x14ac:dyDescent="0.3">
      <c r="B119" s="74"/>
      <c r="C119" s="45"/>
      <c r="E119" s="20"/>
      <c r="F119" s="20"/>
      <c r="G119" s="21"/>
      <c r="H119" s="73"/>
      <c r="I119" s="20"/>
      <c r="J119" s="20"/>
    </row>
    <row r="120" spans="2:16" ht="42" customHeight="1" x14ac:dyDescent="0.3">
      <c r="B120" s="319"/>
      <c r="C120" s="320"/>
      <c r="D120" s="320"/>
      <c r="E120" s="320"/>
      <c r="F120" s="320"/>
      <c r="G120" s="320"/>
      <c r="H120" s="320"/>
      <c r="I120" s="320"/>
      <c r="J120" s="320"/>
    </row>
  </sheetData>
  <mergeCells count="184">
    <mergeCell ref="B120:J120"/>
    <mergeCell ref="B115:C115"/>
    <mergeCell ref="B116:C116"/>
    <mergeCell ref="B113:C113"/>
    <mergeCell ref="B114:C114"/>
    <mergeCell ref="B111:C111"/>
    <mergeCell ref="B112:C112"/>
    <mergeCell ref="B110:C110"/>
    <mergeCell ref="B107:C107"/>
    <mergeCell ref="B108:C108"/>
    <mergeCell ref="B117:C117"/>
    <mergeCell ref="I117:J117"/>
    <mergeCell ref="C92:J92"/>
    <mergeCell ref="C93:J93"/>
    <mergeCell ref="C94:J94"/>
    <mergeCell ref="B96:J96"/>
    <mergeCell ref="B98:C98"/>
    <mergeCell ref="E98:F98"/>
    <mergeCell ref="I98:J98"/>
    <mergeCell ref="B85:C85"/>
    <mergeCell ref="D85:F85"/>
    <mergeCell ref="G85:J85"/>
    <mergeCell ref="B86:C86"/>
    <mergeCell ref="D86:F86"/>
    <mergeCell ref="G86:J86"/>
    <mergeCell ref="B101:C101"/>
    <mergeCell ref="B102:C102"/>
    <mergeCell ref="B99:C99"/>
    <mergeCell ref="B100:C100"/>
    <mergeCell ref="B105:C105"/>
    <mergeCell ref="B106:C106"/>
    <mergeCell ref="B103:C103"/>
    <mergeCell ref="B104:C104"/>
    <mergeCell ref="B109:C109"/>
    <mergeCell ref="B83:C83"/>
    <mergeCell ref="D83:F83"/>
    <mergeCell ref="G83:J83"/>
    <mergeCell ref="B84:C84"/>
    <mergeCell ref="D84:F84"/>
    <mergeCell ref="G84:J84"/>
    <mergeCell ref="B81:C81"/>
    <mergeCell ref="D81:F81"/>
    <mergeCell ref="G81:J81"/>
    <mergeCell ref="B82:C82"/>
    <mergeCell ref="D82:F82"/>
    <mergeCell ref="G82:J82"/>
    <mergeCell ref="B79:C79"/>
    <mergeCell ref="D79:F79"/>
    <mergeCell ref="G79:J79"/>
    <mergeCell ref="B80:C80"/>
    <mergeCell ref="D80:F80"/>
    <mergeCell ref="G80:J80"/>
    <mergeCell ref="B77:C77"/>
    <mergeCell ref="D77:F77"/>
    <mergeCell ref="G77:J77"/>
    <mergeCell ref="B78:C78"/>
    <mergeCell ref="D78:F78"/>
    <mergeCell ref="G78:J78"/>
    <mergeCell ref="B75:C75"/>
    <mergeCell ref="D75:F75"/>
    <mergeCell ref="G75:J75"/>
    <mergeCell ref="B76:C76"/>
    <mergeCell ref="D76:F76"/>
    <mergeCell ref="G76:J76"/>
    <mergeCell ref="B72:C72"/>
    <mergeCell ref="I72:J72"/>
    <mergeCell ref="B73:J73"/>
    <mergeCell ref="B74:C74"/>
    <mergeCell ref="D74:F74"/>
    <mergeCell ref="G74:J74"/>
    <mergeCell ref="B70:C70"/>
    <mergeCell ref="E70:F70"/>
    <mergeCell ref="I70:J70"/>
    <mergeCell ref="B71:C71"/>
    <mergeCell ref="E71:F71"/>
    <mergeCell ref="I71:J71"/>
    <mergeCell ref="B68:C68"/>
    <mergeCell ref="E68:F68"/>
    <mergeCell ref="I68:J68"/>
    <mergeCell ref="B69:C69"/>
    <mergeCell ref="E69:F69"/>
    <mergeCell ref="I69:J69"/>
    <mergeCell ref="B66:C66"/>
    <mergeCell ref="E66:F66"/>
    <mergeCell ref="I66:J66"/>
    <mergeCell ref="B67:C67"/>
    <mergeCell ref="E67:F67"/>
    <mergeCell ref="I67:J67"/>
    <mergeCell ref="B64:C64"/>
    <mergeCell ref="E64:F64"/>
    <mergeCell ref="I64:J64"/>
    <mergeCell ref="B65:C65"/>
    <mergeCell ref="E65:F65"/>
    <mergeCell ref="I65:J65"/>
    <mergeCell ref="B62:C62"/>
    <mergeCell ref="E62:F62"/>
    <mergeCell ref="I62:J62"/>
    <mergeCell ref="O62:P62"/>
    <mergeCell ref="B63:C63"/>
    <mergeCell ref="E63:F63"/>
    <mergeCell ref="I63:J63"/>
    <mergeCell ref="O63:P63"/>
    <mergeCell ref="B60:C60"/>
    <mergeCell ref="E60:F60"/>
    <mergeCell ref="I60:J60"/>
    <mergeCell ref="B61:C61"/>
    <mergeCell ref="E61:F61"/>
    <mergeCell ref="I61:J61"/>
    <mergeCell ref="B59:C59"/>
    <mergeCell ref="E59:F59"/>
    <mergeCell ref="I59:J59"/>
    <mergeCell ref="B56:C56"/>
    <mergeCell ref="E56:F56"/>
    <mergeCell ref="I56:J56"/>
    <mergeCell ref="B57:C57"/>
    <mergeCell ref="E57:F57"/>
    <mergeCell ref="I57:J57"/>
    <mergeCell ref="B39:B41"/>
    <mergeCell ref="C39:C41"/>
    <mergeCell ref="C42:C44"/>
    <mergeCell ref="B42:B44"/>
    <mergeCell ref="F20:J20"/>
    <mergeCell ref="F21:J21"/>
    <mergeCell ref="B58:C58"/>
    <mergeCell ref="E58:F58"/>
    <mergeCell ref="I58:J58"/>
    <mergeCell ref="B54:C54"/>
    <mergeCell ref="E54:F54"/>
    <mergeCell ref="I54:J54"/>
    <mergeCell ref="B55:C55"/>
    <mergeCell ref="E55:F55"/>
    <mergeCell ref="I55:J55"/>
    <mergeCell ref="C47:D47"/>
    <mergeCell ref="C48:D48"/>
    <mergeCell ref="C49:D49"/>
    <mergeCell ref="B51:J51"/>
    <mergeCell ref="B53:C53"/>
    <mergeCell ref="E53:F53"/>
    <mergeCell ref="I53:J53"/>
    <mergeCell ref="C37:D37"/>
    <mergeCell ref="C38:D38"/>
    <mergeCell ref="C46:D46"/>
    <mergeCell ref="C31:D31"/>
    <mergeCell ref="C32:D32"/>
    <mergeCell ref="C33:D33"/>
    <mergeCell ref="C34:D34"/>
    <mergeCell ref="C35:D35"/>
    <mergeCell ref="C36:D36"/>
    <mergeCell ref="C28:D28"/>
    <mergeCell ref="C29:D29"/>
    <mergeCell ref="C30:D30"/>
    <mergeCell ref="C20:D20"/>
    <mergeCell ref="C21:D21"/>
    <mergeCell ref="C13:D13"/>
    <mergeCell ref="F13:J13"/>
    <mergeCell ref="C9:D11"/>
    <mergeCell ref="F17:J17"/>
    <mergeCell ref="F18:J18"/>
    <mergeCell ref="F19:J19"/>
    <mergeCell ref="C45:D45"/>
    <mergeCell ref="C25:D25"/>
    <mergeCell ref="C26:D26"/>
    <mergeCell ref="C27:D27"/>
    <mergeCell ref="C22:D22"/>
    <mergeCell ref="C23:D23"/>
    <mergeCell ref="C24:D24"/>
    <mergeCell ref="C16:D16"/>
    <mergeCell ref="C17:D17"/>
    <mergeCell ref="C18:D18"/>
    <mergeCell ref="C19:D19"/>
    <mergeCell ref="B3:J3"/>
    <mergeCell ref="B4:J4"/>
    <mergeCell ref="C5:D5"/>
    <mergeCell ref="C6:D6"/>
    <mergeCell ref="F6:J6"/>
    <mergeCell ref="C7:D7"/>
    <mergeCell ref="F7:J7"/>
    <mergeCell ref="C14:D14"/>
    <mergeCell ref="C15:D15"/>
    <mergeCell ref="F15:J15"/>
    <mergeCell ref="F9:J9"/>
    <mergeCell ref="C8:D8"/>
    <mergeCell ref="F8:J8"/>
    <mergeCell ref="C12:D12"/>
  </mergeCells>
  <dataValidations count="1">
    <dataValidation allowBlank="1" showErrorMessage="1" sqref="J55:J71 F115:F116 I99:I116 E99:E116 E54:E71 F55:F71 I54:I71 F100:F101 F103:F104 F106:F107 F109:F110 F112:F113 J100:J101 J103:J104 J106:J107 J109:J110 J112:J113 J115:J116" xr:uid="{00000000-0002-0000-0000-000000000000}"/>
  </dataValidations>
  <pageMargins left="0.25" right="0.25" top="0.75" bottom="0.75" header="0.3" footer="0.3"/>
  <pageSetup paperSize="9" fitToHeight="0" orientation="landscape" r:id="rId1"/>
  <rowBreaks count="1" manualBreakCount="1"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"/>
  <sheetViews>
    <sheetView topLeftCell="A22" zoomScaleNormal="100" zoomScaleSheetLayoutView="85" workbookViewId="0">
      <selection activeCell="A2" sqref="A2:G2"/>
    </sheetView>
  </sheetViews>
  <sheetFormatPr defaultColWidth="9" defaultRowHeight="13" x14ac:dyDescent="0.3"/>
  <cols>
    <col min="1" max="1" width="15.296875" style="1" customWidth="1"/>
    <col min="2" max="3" width="13.296875" style="1" customWidth="1"/>
    <col min="4" max="4" width="11.796875" style="1" customWidth="1"/>
    <col min="5" max="5" width="17.19921875" style="1" customWidth="1"/>
    <col min="6" max="6" width="18" style="1" customWidth="1"/>
    <col min="7" max="7" width="38" style="1" customWidth="1"/>
    <col min="8" max="16384" width="9" style="1"/>
  </cols>
  <sheetData>
    <row r="1" spans="1:7" ht="39" customHeight="1" x14ac:dyDescent="0.3">
      <c r="A1" s="322" t="s">
        <v>28</v>
      </c>
      <c r="B1" s="323"/>
      <c r="C1" s="323"/>
      <c r="D1" s="323"/>
      <c r="E1" s="323"/>
      <c r="F1" s="323"/>
      <c r="G1" s="324"/>
    </row>
    <row r="2" spans="1:7" ht="84.75" customHeight="1" x14ac:dyDescent="0.3">
      <c r="A2" s="325" t="s">
        <v>181</v>
      </c>
      <c r="B2" s="326"/>
      <c r="C2" s="326"/>
      <c r="D2" s="326"/>
      <c r="E2" s="326"/>
      <c r="F2" s="326"/>
      <c r="G2" s="273"/>
    </row>
    <row r="3" spans="1:7" ht="17.149999999999999" customHeight="1" x14ac:dyDescent="0.3">
      <c r="A3" s="327" t="s">
        <v>29</v>
      </c>
      <c r="B3" s="328"/>
      <c r="C3" s="328"/>
      <c r="D3" s="328"/>
      <c r="E3" s="328"/>
      <c r="F3" s="328"/>
      <c r="G3" s="329"/>
    </row>
    <row r="4" spans="1:7" ht="38.25" customHeight="1" x14ac:dyDescent="0.3">
      <c r="A4" s="4" t="s">
        <v>10</v>
      </c>
      <c r="B4" s="37" t="s">
        <v>3</v>
      </c>
      <c r="C4" s="37" t="s">
        <v>4</v>
      </c>
      <c r="D4" s="37" t="s">
        <v>5</v>
      </c>
      <c r="E4" s="37" t="s">
        <v>6</v>
      </c>
      <c r="F4" s="38" t="s">
        <v>7</v>
      </c>
      <c r="G4" s="4" t="s">
        <v>30</v>
      </c>
    </row>
    <row r="5" spans="1:7" ht="14" x14ac:dyDescent="0.3">
      <c r="A5" s="4" t="s">
        <v>16</v>
      </c>
      <c r="B5" s="75">
        <v>67.340067340067378</v>
      </c>
      <c r="C5" s="75">
        <v>99.422205595045043</v>
      </c>
      <c r="D5" s="75">
        <v>4.4893378226711569</v>
      </c>
      <c r="E5" s="75">
        <v>100.0124703828407</v>
      </c>
      <c r="F5" s="75">
        <v>93.27015006027348</v>
      </c>
      <c r="G5" s="333" t="s">
        <v>163</v>
      </c>
    </row>
    <row r="6" spans="1:7" ht="17.149999999999999" customHeight="1" x14ac:dyDescent="0.3">
      <c r="A6" s="4" t="s">
        <v>18</v>
      </c>
      <c r="B6" s="75">
        <v>95.861039708112543</v>
      </c>
      <c r="C6" s="75">
        <v>99.441246394651358</v>
      </c>
      <c r="D6" s="75">
        <v>99.650427010044638</v>
      </c>
      <c r="E6" s="75">
        <v>99.417110169798349</v>
      </c>
      <c r="F6" s="75">
        <v>100.109015282253</v>
      </c>
      <c r="G6" s="334"/>
    </row>
    <row r="7" spans="1:7" ht="17.149999999999999" customHeight="1" x14ac:dyDescent="0.3">
      <c r="A7" s="4" t="s">
        <v>20</v>
      </c>
      <c r="B7" s="75">
        <v>99.039780521261974</v>
      </c>
      <c r="C7" s="75">
        <v>89.553975973729095</v>
      </c>
      <c r="D7" s="75">
        <v>100.08729267988522</v>
      </c>
      <c r="E7" s="75">
        <v>100.6775574676809</v>
      </c>
      <c r="F7" s="75">
        <v>99.139543583987972</v>
      </c>
      <c r="G7" s="334"/>
    </row>
    <row r="8" spans="1:7" ht="17.149999999999999" customHeight="1" x14ac:dyDescent="0.3">
      <c r="A8" s="4" t="s">
        <v>22</v>
      </c>
      <c r="B8" s="75">
        <v>98.524069850234667</v>
      </c>
      <c r="C8" s="75">
        <v>98.958521897589932</v>
      </c>
      <c r="D8" s="75">
        <v>101.38018979118141</v>
      </c>
      <c r="E8" s="75">
        <v>101.09055509294456</v>
      </c>
      <c r="F8" s="75">
        <v>100.02856119940941</v>
      </c>
      <c r="G8" s="334"/>
    </row>
    <row r="9" spans="1:7" ht="17.149999999999999" customHeight="1" x14ac:dyDescent="0.3">
      <c r="A9" s="4" t="s">
        <v>24</v>
      </c>
      <c r="B9" s="75">
        <v>100.44692243019597</v>
      </c>
      <c r="C9" s="75">
        <v>100.07683364911554</v>
      </c>
      <c r="D9" s="75">
        <v>99.135520879845799</v>
      </c>
      <c r="E9" s="75">
        <v>100.22969640651833</v>
      </c>
      <c r="F9" s="75">
        <v>100.0526974242625</v>
      </c>
      <c r="G9" s="334"/>
    </row>
    <row r="10" spans="1:7" ht="17.149999999999999" customHeight="1" x14ac:dyDescent="0.3">
      <c r="A10" s="4" t="s">
        <v>26</v>
      </c>
      <c r="B10" s="75">
        <v>100.14548779980873</v>
      </c>
      <c r="C10" s="75">
        <v>100.11223344556672</v>
      </c>
      <c r="D10" s="75">
        <v>99.24762023527451</v>
      </c>
      <c r="E10" s="75">
        <v>100.12054703412723</v>
      </c>
      <c r="F10" s="75">
        <v>99.264247412395562</v>
      </c>
      <c r="G10" s="334"/>
    </row>
    <row r="11" spans="1:7" ht="17.149999999999999" customHeight="1" x14ac:dyDescent="0.3">
      <c r="A11" s="4" t="s">
        <v>17</v>
      </c>
      <c r="B11" s="75">
        <v>99.441246394651358</v>
      </c>
      <c r="C11" s="75">
        <v>100.01247038284069</v>
      </c>
      <c r="D11" s="75">
        <v>100.01247038284069</v>
      </c>
      <c r="E11" s="75">
        <v>92.634830986085476</v>
      </c>
      <c r="F11" s="75">
        <v>98.878067814746387</v>
      </c>
      <c r="G11" s="334"/>
    </row>
    <row r="12" spans="1:7" ht="17.149999999999999" customHeight="1" x14ac:dyDescent="0.3">
      <c r="A12" s="4" t="s">
        <v>19</v>
      </c>
      <c r="B12" s="75">
        <v>100.0124703828407</v>
      </c>
      <c r="C12" s="75">
        <v>93.320031591636521</v>
      </c>
      <c r="D12" s="75">
        <v>98.923390281414925</v>
      </c>
      <c r="E12" s="75">
        <v>91.299829571434472</v>
      </c>
      <c r="F12" s="75">
        <v>99.837885023070157</v>
      </c>
      <c r="G12" s="334"/>
    </row>
    <row r="13" spans="1:7" ht="17.149999999999999" customHeight="1" x14ac:dyDescent="0.3">
      <c r="A13" s="4" t="s">
        <v>21</v>
      </c>
      <c r="B13" s="75">
        <v>90.526934015583905</v>
      </c>
      <c r="C13" s="75">
        <v>100.01247038284069</v>
      </c>
      <c r="D13" s="75">
        <v>100.01247038284069</v>
      </c>
      <c r="E13" s="75">
        <v>100.01247038284069</v>
      </c>
      <c r="F13" s="75">
        <v>87.912176323167941</v>
      </c>
      <c r="G13" s="334"/>
    </row>
    <row r="14" spans="1:7" ht="17.149999999999999" customHeight="1" x14ac:dyDescent="0.3">
      <c r="A14" s="4" t="s">
        <v>23</v>
      </c>
      <c r="B14" s="75">
        <v>89.472985530333162</v>
      </c>
      <c r="C14" s="75">
        <v>86.101959459187654</v>
      </c>
      <c r="D14" s="75">
        <v>89.472985530333148</v>
      </c>
      <c r="E14" s="75">
        <v>91.580882500834676</v>
      </c>
      <c r="F14" s="75">
        <v>83.382611459075022</v>
      </c>
      <c r="G14" s="334"/>
    </row>
    <row r="15" spans="1:7" ht="14" x14ac:dyDescent="0.3">
      <c r="A15" s="4" t="s">
        <v>25</v>
      </c>
      <c r="B15" s="75">
        <v>84.549195660306765</v>
      </c>
      <c r="C15" s="75">
        <v>18.509611102203696</v>
      </c>
      <c r="D15" s="75">
        <v>44.970780602964531</v>
      </c>
      <c r="E15" s="75">
        <v>74.483815224555983</v>
      </c>
      <c r="F15" s="75">
        <v>94.935243083391228</v>
      </c>
      <c r="G15" s="334"/>
    </row>
    <row r="16" spans="1:7" ht="14" x14ac:dyDescent="0.3">
      <c r="A16" s="4" t="s">
        <v>27</v>
      </c>
      <c r="B16" s="75">
        <v>97.550575447827498</v>
      </c>
      <c r="C16" s="75">
        <v>0</v>
      </c>
      <c r="D16" s="75">
        <v>75.675110322661098</v>
      </c>
      <c r="E16" s="75">
        <v>92.852057009763072</v>
      </c>
      <c r="F16" s="75">
        <v>92.634830986085476</v>
      </c>
      <c r="G16" s="334"/>
    </row>
    <row r="17" spans="1:7" ht="17.149999999999999" customHeight="1" x14ac:dyDescent="0.3">
      <c r="A17" s="4" t="s">
        <v>31</v>
      </c>
      <c r="B17" s="75">
        <v>93.671366121898799</v>
      </c>
      <c r="C17" s="75">
        <v>82.502002948476786</v>
      </c>
      <c r="D17" s="75">
        <v>84.732503473648961</v>
      </c>
      <c r="E17" s="75">
        <v>95.510149695842216</v>
      </c>
      <c r="F17" s="75">
        <v>95.771173599687017</v>
      </c>
      <c r="G17" s="335"/>
    </row>
    <row r="18" spans="1:7" ht="17.149999999999999" customHeight="1" x14ac:dyDescent="0.3">
      <c r="A18" s="327" t="s">
        <v>32</v>
      </c>
      <c r="B18" s="328"/>
      <c r="C18" s="328"/>
      <c r="D18" s="328"/>
      <c r="E18" s="328"/>
      <c r="F18" s="328"/>
      <c r="G18" s="329"/>
    </row>
    <row r="19" spans="1:7" ht="36.75" customHeight="1" x14ac:dyDescent="0.3">
      <c r="A19" s="4" t="s">
        <v>10</v>
      </c>
      <c r="B19" s="2" t="s">
        <v>3</v>
      </c>
      <c r="C19" s="2" t="s">
        <v>4</v>
      </c>
      <c r="D19" s="2" t="s">
        <v>5</v>
      </c>
      <c r="E19" s="2" t="s">
        <v>6</v>
      </c>
      <c r="F19" s="3" t="s">
        <v>7</v>
      </c>
      <c r="G19" s="4" t="s">
        <v>33</v>
      </c>
    </row>
    <row r="20" spans="1:7" ht="14" x14ac:dyDescent="0.3">
      <c r="A20" s="4" t="s">
        <v>16</v>
      </c>
      <c r="B20" s="75" t="s">
        <v>164</v>
      </c>
      <c r="C20" s="75" t="s">
        <v>164</v>
      </c>
      <c r="D20" s="75" t="s">
        <v>164</v>
      </c>
      <c r="E20" s="75" t="s">
        <v>164</v>
      </c>
      <c r="F20" s="75" t="s">
        <v>164</v>
      </c>
      <c r="G20" s="330"/>
    </row>
    <row r="21" spans="1:7" ht="17.149999999999999" customHeight="1" x14ac:dyDescent="0.3">
      <c r="A21" s="4" t="s">
        <v>18</v>
      </c>
      <c r="B21" s="75" t="s">
        <v>164</v>
      </c>
      <c r="C21" s="75" t="s">
        <v>164</v>
      </c>
      <c r="D21" s="75" t="s">
        <v>164</v>
      </c>
      <c r="E21" s="75" t="s">
        <v>164</v>
      </c>
      <c r="F21" s="75" t="s">
        <v>164</v>
      </c>
      <c r="G21" s="331"/>
    </row>
    <row r="22" spans="1:7" ht="17.149999999999999" customHeight="1" x14ac:dyDescent="0.3">
      <c r="A22" s="4" t="s">
        <v>20</v>
      </c>
      <c r="B22" s="75" t="s">
        <v>164</v>
      </c>
      <c r="C22" s="75" t="s">
        <v>164</v>
      </c>
      <c r="D22" s="75" t="s">
        <v>164</v>
      </c>
      <c r="E22" s="75" t="s">
        <v>164</v>
      </c>
      <c r="F22" s="75" t="s">
        <v>164</v>
      </c>
      <c r="G22" s="331"/>
    </row>
    <row r="23" spans="1:7" ht="17.149999999999999" customHeight="1" x14ac:dyDescent="0.3">
      <c r="A23" s="4" t="s">
        <v>22</v>
      </c>
      <c r="B23" s="75" t="s">
        <v>164</v>
      </c>
      <c r="C23" s="75" t="s">
        <v>164</v>
      </c>
      <c r="D23" s="75" t="s">
        <v>164</v>
      </c>
      <c r="E23" s="75" t="s">
        <v>164</v>
      </c>
      <c r="F23" s="75" t="s">
        <v>164</v>
      </c>
      <c r="G23" s="331"/>
    </row>
    <row r="24" spans="1:7" ht="17.149999999999999" customHeight="1" x14ac:dyDescent="0.3">
      <c r="A24" s="4" t="s">
        <v>24</v>
      </c>
      <c r="B24" s="75" t="s">
        <v>164</v>
      </c>
      <c r="C24" s="75" t="s">
        <v>164</v>
      </c>
      <c r="D24" s="75" t="s">
        <v>164</v>
      </c>
      <c r="E24" s="75" t="s">
        <v>164</v>
      </c>
      <c r="F24" s="75" t="s">
        <v>164</v>
      </c>
      <c r="G24" s="331"/>
    </row>
    <row r="25" spans="1:7" ht="17.149999999999999" customHeight="1" x14ac:dyDescent="0.3">
      <c r="A25" s="4" t="s">
        <v>26</v>
      </c>
      <c r="B25" s="75" t="s">
        <v>164</v>
      </c>
      <c r="C25" s="75" t="s">
        <v>164</v>
      </c>
      <c r="D25" s="75" t="s">
        <v>164</v>
      </c>
      <c r="E25" s="75" t="s">
        <v>164</v>
      </c>
      <c r="F25" s="75" t="s">
        <v>164</v>
      </c>
      <c r="G25" s="331"/>
    </row>
    <row r="26" spans="1:7" ht="16.75" customHeight="1" x14ac:dyDescent="0.3">
      <c r="A26" s="5" t="s">
        <v>17</v>
      </c>
      <c r="B26" s="110" t="s">
        <v>164</v>
      </c>
      <c r="C26" s="110" t="s">
        <v>164</v>
      </c>
      <c r="D26" s="110" t="s">
        <v>164</v>
      </c>
      <c r="E26" s="110" t="s">
        <v>164</v>
      </c>
      <c r="F26" s="110" t="s">
        <v>164</v>
      </c>
      <c r="G26" s="331"/>
    </row>
    <row r="27" spans="1:7" ht="17.149999999999999" customHeight="1" x14ac:dyDescent="0.3">
      <c r="A27" s="4" t="s">
        <v>19</v>
      </c>
      <c r="B27" s="75" t="s">
        <v>164</v>
      </c>
      <c r="C27" s="75" t="s">
        <v>164</v>
      </c>
      <c r="D27" s="75" t="s">
        <v>164</v>
      </c>
      <c r="E27" s="75" t="s">
        <v>164</v>
      </c>
      <c r="F27" s="75" t="s">
        <v>164</v>
      </c>
      <c r="G27" s="331"/>
    </row>
    <row r="28" spans="1:7" ht="17.149999999999999" customHeight="1" x14ac:dyDescent="0.3">
      <c r="A28" s="4" t="s">
        <v>21</v>
      </c>
      <c r="B28" s="75" t="s">
        <v>164</v>
      </c>
      <c r="C28" s="75" t="s">
        <v>164</v>
      </c>
      <c r="D28" s="75" t="s">
        <v>164</v>
      </c>
      <c r="E28" s="75" t="s">
        <v>164</v>
      </c>
      <c r="F28" s="75" t="s">
        <v>164</v>
      </c>
      <c r="G28" s="331"/>
    </row>
    <row r="29" spans="1:7" ht="17.149999999999999" customHeight="1" x14ac:dyDescent="0.3">
      <c r="A29" s="4" t="s">
        <v>23</v>
      </c>
      <c r="B29" s="75" t="s">
        <v>164</v>
      </c>
      <c r="C29" s="75" t="s">
        <v>164</v>
      </c>
      <c r="D29" s="75" t="s">
        <v>164</v>
      </c>
      <c r="E29" s="75" t="s">
        <v>164</v>
      </c>
      <c r="F29" s="75" t="s">
        <v>164</v>
      </c>
      <c r="G29" s="331"/>
    </row>
    <row r="30" spans="1:7" ht="14" x14ac:dyDescent="0.3">
      <c r="A30" s="4" t="s">
        <v>25</v>
      </c>
      <c r="B30" s="75" t="s">
        <v>164</v>
      </c>
      <c r="C30" s="75" t="s">
        <v>164</v>
      </c>
      <c r="D30" s="75" t="s">
        <v>164</v>
      </c>
      <c r="E30" s="75" t="s">
        <v>164</v>
      </c>
      <c r="F30" s="75" t="s">
        <v>164</v>
      </c>
      <c r="G30" s="331"/>
    </row>
    <row r="31" spans="1:7" ht="14" x14ac:dyDescent="0.3">
      <c r="A31" s="4" t="s">
        <v>27</v>
      </c>
      <c r="B31" s="75" t="s">
        <v>164</v>
      </c>
      <c r="C31" s="75" t="s">
        <v>164</v>
      </c>
      <c r="D31" s="75" t="s">
        <v>164</v>
      </c>
      <c r="E31" s="75" t="s">
        <v>164</v>
      </c>
      <c r="F31" s="75" t="s">
        <v>164</v>
      </c>
      <c r="G31" s="331"/>
    </row>
    <row r="32" spans="1:7" ht="17.149999999999999" customHeight="1" x14ac:dyDescent="0.3">
      <c r="A32" s="4" t="s">
        <v>31</v>
      </c>
      <c r="B32" s="75" t="s">
        <v>164</v>
      </c>
      <c r="C32" s="75" t="s">
        <v>164</v>
      </c>
      <c r="D32" s="75" t="s">
        <v>164</v>
      </c>
      <c r="E32" s="75" t="s">
        <v>164</v>
      </c>
      <c r="F32" s="75" t="s">
        <v>164</v>
      </c>
      <c r="G32" s="332"/>
    </row>
  </sheetData>
  <mergeCells count="6">
    <mergeCell ref="A1:G1"/>
    <mergeCell ref="A2:G2"/>
    <mergeCell ref="A3:G3"/>
    <mergeCell ref="A18:G18"/>
    <mergeCell ref="G20:G32"/>
    <mergeCell ref="G5:G17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topLeftCell="A4" workbookViewId="0">
      <selection activeCell="C11" sqref="C11"/>
    </sheetView>
  </sheetViews>
  <sheetFormatPr defaultColWidth="9" defaultRowHeight="14" x14ac:dyDescent="0.3"/>
  <cols>
    <col min="1" max="1" width="11.19921875" style="135" customWidth="1"/>
    <col min="2" max="2" width="47.69921875" style="135" customWidth="1"/>
    <col min="3" max="4" width="16.19921875" style="135" customWidth="1"/>
    <col min="5" max="5" width="17.5" style="135" customWidth="1"/>
    <col min="6" max="6" width="16.19921875" style="135" customWidth="1"/>
    <col min="7" max="7" width="16.296875" style="135" customWidth="1"/>
    <col min="8" max="16384" width="9" style="135"/>
  </cols>
  <sheetData>
    <row r="1" spans="1:7" x14ac:dyDescent="0.3">
      <c r="A1" s="346" t="s">
        <v>206</v>
      </c>
      <c r="B1" s="346"/>
      <c r="C1" s="346"/>
      <c r="D1" s="346"/>
      <c r="E1" s="346"/>
      <c r="F1" s="346"/>
      <c r="G1" s="346"/>
    </row>
    <row r="2" spans="1:7" ht="19.5" customHeight="1" x14ac:dyDescent="0.3">
      <c r="A2" s="347" t="s">
        <v>207</v>
      </c>
      <c r="B2" s="348"/>
      <c r="C2" s="348"/>
      <c r="D2" s="348"/>
      <c r="E2" s="348"/>
      <c r="F2" s="348"/>
      <c r="G2" s="348"/>
    </row>
    <row r="3" spans="1:7" ht="15.75" customHeight="1" x14ac:dyDescent="0.3">
      <c r="A3" s="136"/>
      <c r="B3" s="137" t="s">
        <v>208</v>
      </c>
      <c r="C3" s="136"/>
      <c r="D3" s="136"/>
      <c r="E3" s="136"/>
      <c r="F3" s="136"/>
      <c r="G3" s="136"/>
    </row>
    <row r="4" spans="1:7" ht="13.5" customHeight="1" x14ac:dyDescent="0.3">
      <c r="A4" s="136"/>
      <c r="B4" s="137" t="s">
        <v>209</v>
      </c>
      <c r="C4" s="349" t="s">
        <v>210</v>
      </c>
      <c r="D4" s="349"/>
      <c r="E4" s="349"/>
      <c r="F4" s="349"/>
      <c r="G4" s="349"/>
    </row>
    <row r="5" spans="1:7" ht="12.75" customHeight="1" x14ac:dyDescent="0.3">
      <c r="A5" s="138"/>
      <c r="B5" s="138"/>
      <c r="C5" s="138"/>
      <c r="D5" s="138"/>
      <c r="E5" s="138"/>
      <c r="F5" s="138"/>
      <c r="G5" s="139" t="s">
        <v>88</v>
      </c>
    </row>
    <row r="6" spans="1:7" ht="14.5" thickBot="1" x14ac:dyDescent="0.35">
      <c r="A6" s="140" t="s">
        <v>211</v>
      </c>
      <c r="B6" s="141" t="s">
        <v>212</v>
      </c>
      <c r="C6" s="142" t="s">
        <v>3</v>
      </c>
      <c r="D6" s="142" t="s">
        <v>4</v>
      </c>
      <c r="E6" s="142" t="s">
        <v>5</v>
      </c>
      <c r="F6" s="142" t="s">
        <v>6</v>
      </c>
      <c r="G6" s="142" t="s">
        <v>7</v>
      </c>
    </row>
    <row r="7" spans="1:7" x14ac:dyDescent="0.3">
      <c r="A7" s="143">
        <v>1</v>
      </c>
      <c r="B7" s="144" t="s">
        <v>213</v>
      </c>
      <c r="C7" s="145">
        <v>836.37192000000005</v>
      </c>
      <c r="D7" s="146">
        <v>465.24446999999998</v>
      </c>
      <c r="E7" s="147">
        <v>673.51193999999998</v>
      </c>
      <c r="F7" s="147">
        <v>230.70089999999999</v>
      </c>
      <c r="G7" s="148">
        <v>530.3889660000001</v>
      </c>
    </row>
    <row r="8" spans="1:7" x14ac:dyDescent="0.3">
      <c r="A8" s="143">
        <v>2</v>
      </c>
      <c r="B8" s="144" t="s">
        <v>214</v>
      </c>
      <c r="C8" s="149">
        <v>1161.8444512999999</v>
      </c>
      <c r="D8" s="150">
        <v>1272.5986169</v>
      </c>
      <c r="E8" s="151">
        <v>1539.9373092000001</v>
      </c>
      <c r="F8" s="150">
        <v>1412.2668740000001</v>
      </c>
      <c r="G8" s="152">
        <v>1563.5966502999997</v>
      </c>
    </row>
    <row r="9" spans="1:7" x14ac:dyDescent="0.3">
      <c r="A9" s="153">
        <v>2.1</v>
      </c>
      <c r="B9" s="144" t="s">
        <v>215</v>
      </c>
      <c r="C9" s="154"/>
      <c r="D9" s="154"/>
      <c r="E9" s="154"/>
      <c r="F9" s="154"/>
      <c r="G9" s="154"/>
    </row>
    <row r="10" spans="1:7" x14ac:dyDescent="0.3">
      <c r="A10" s="153">
        <v>2.2000000000000002</v>
      </c>
      <c r="B10" s="144" t="s">
        <v>216</v>
      </c>
      <c r="C10" s="154"/>
      <c r="D10" s="154"/>
      <c r="E10" s="154"/>
      <c r="F10" s="154"/>
      <c r="G10" s="154"/>
    </row>
    <row r="11" spans="1:7" x14ac:dyDescent="0.3">
      <c r="A11" s="155"/>
      <c r="B11" s="141" t="s">
        <v>217</v>
      </c>
      <c r="C11" s="156">
        <v>1998.2163713</v>
      </c>
      <c r="D11" s="156">
        <v>1737.8430868999999</v>
      </c>
      <c r="E11" s="156">
        <v>2213.4492491999999</v>
      </c>
      <c r="F11" s="156">
        <v>1642.967774</v>
      </c>
      <c r="G11" s="156">
        <v>2093.9856162999999</v>
      </c>
    </row>
    <row r="12" spans="1:7" x14ac:dyDescent="0.3">
      <c r="A12" s="143">
        <v>3</v>
      </c>
      <c r="B12" s="144" t="s">
        <v>218</v>
      </c>
      <c r="C12" s="149">
        <v>169.77205000000001</v>
      </c>
      <c r="D12" s="149">
        <v>164.82106999999999</v>
      </c>
      <c r="E12" s="149">
        <v>214.05135999999999</v>
      </c>
      <c r="F12" s="149">
        <v>628.07042000000001</v>
      </c>
      <c r="G12" s="157">
        <v>697.16732999999999</v>
      </c>
    </row>
    <row r="13" spans="1:7" x14ac:dyDescent="0.3">
      <c r="A13" s="143">
        <v>4</v>
      </c>
      <c r="B13" s="144" t="s">
        <v>219</v>
      </c>
      <c r="C13" s="158">
        <v>420.4975</v>
      </c>
      <c r="D13" s="158">
        <v>509.49567999999999</v>
      </c>
      <c r="E13" s="158">
        <v>488.48561000000001</v>
      </c>
      <c r="F13" s="158">
        <v>482.26053000000002</v>
      </c>
      <c r="G13" s="158">
        <v>443.63339999999999</v>
      </c>
    </row>
    <row r="14" spans="1:7" x14ac:dyDescent="0.3">
      <c r="A14" s="143">
        <v>5</v>
      </c>
      <c r="B14" s="141" t="s">
        <v>220</v>
      </c>
      <c r="C14" s="159"/>
      <c r="D14" s="159"/>
      <c r="E14" s="159"/>
      <c r="F14" s="159"/>
      <c r="G14" s="159"/>
    </row>
    <row r="15" spans="1:7" x14ac:dyDescent="0.3">
      <c r="A15" s="153">
        <v>5.0999999999999996</v>
      </c>
      <c r="B15" s="144" t="s">
        <v>221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</row>
    <row r="16" spans="1:7" x14ac:dyDescent="0.3">
      <c r="A16" s="153">
        <v>5.2</v>
      </c>
      <c r="B16" s="144" t="s">
        <v>222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</row>
    <row r="17" spans="1:7" x14ac:dyDescent="0.3">
      <c r="A17" s="153">
        <v>5.3</v>
      </c>
      <c r="B17" s="144" t="s">
        <v>223</v>
      </c>
      <c r="C17" s="160">
        <v>37.4801</v>
      </c>
      <c r="D17" s="149">
        <v>37.256070000000001</v>
      </c>
      <c r="E17" s="149">
        <v>30.283760000000001</v>
      </c>
      <c r="F17" s="149">
        <v>10.177860000000001</v>
      </c>
      <c r="G17" s="157">
        <v>12.24433</v>
      </c>
    </row>
    <row r="18" spans="1:7" x14ac:dyDescent="0.3">
      <c r="A18" s="153">
        <v>5.4</v>
      </c>
      <c r="B18" s="144" t="s">
        <v>224</v>
      </c>
      <c r="C18" s="149">
        <v>4.0518799999999997</v>
      </c>
      <c r="D18" s="150">
        <v>2.7890199999999998</v>
      </c>
      <c r="E18" s="149">
        <v>1.6774800000000001</v>
      </c>
      <c r="F18" s="149">
        <v>1.2470699999999999</v>
      </c>
      <c r="G18" s="157">
        <v>1.4932300000000001</v>
      </c>
    </row>
    <row r="19" spans="1:7" x14ac:dyDescent="0.3">
      <c r="A19" s="153">
        <v>5.5</v>
      </c>
      <c r="B19" s="144" t="s">
        <v>225</v>
      </c>
      <c r="C19" s="149">
        <v>5.3225699999999998</v>
      </c>
      <c r="D19" s="149">
        <v>7.3654700000000002</v>
      </c>
      <c r="E19" s="149">
        <v>4.1590499999999997</v>
      </c>
      <c r="F19" s="149">
        <v>2.2167599999999998</v>
      </c>
      <c r="G19" s="157">
        <v>7.7489999999999997</v>
      </c>
    </row>
    <row r="20" spans="1:7" x14ac:dyDescent="0.3">
      <c r="A20" s="153">
        <v>5.6</v>
      </c>
      <c r="B20" s="144" t="s">
        <v>226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</row>
    <row r="21" spans="1:7" x14ac:dyDescent="0.3">
      <c r="A21" s="153">
        <v>5.7</v>
      </c>
      <c r="B21" s="144" t="s">
        <v>227</v>
      </c>
      <c r="C21" s="149">
        <v>1.16811</v>
      </c>
      <c r="D21" s="149">
        <v>0.49059999999999998</v>
      </c>
      <c r="E21" s="150">
        <v>0</v>
      </c>
      <c r="F21" s="149">
        <v>1.2562500000000001</v>
      </c>
      <c r="G21" s="157">
        <v>0.155</v>
      </c>
    </row>
    <row r="22" spans="1:7" x14ac:dyDescent="0.3">
      <c r="A22" s="161"/>
      <c r="B22" s="141" t="s">
        <v>228</v>
      </c>
      <c r="C22" s="158">
        <v>48.022660000000002</v>
      </c>
      <c r="D22" s="158">
        <v>47.901159999999997</v>
      </c>
      <c r="E22" s="158">
        <v>36.120289999999997</v>
      </c>
      <c r="F22" s="158">
        <v>14.89794</v>
      </c>
      <c r="G22" s="158">
        <v>21.641559999999998</v>
      </c>
    </row>
    <row r="23" spans="1:7" x14ac:dyDescent="0.3">
      <c r="A23" s="162">
        <v>6</v>
      </c>
      <c r="B23" s="141" t="s">
        <v>229</v>
      </c>
      <c r="C23" s="159"/>
      <c r="D23" s="159"/>
      <c r="E23" s="159"/>
      <c r="F23" s="159"/>
      <c r="G23" s="159"/>
    </row>
    <row r="24" spans="1:7" x14ac:dyDescent="0.3">
      <c r="A24" s="153">
        <v>6.1</v>
      </c>
      <c r="B24" s="144" t="s">
        <v>230</v>
      </c>
      <c r="C24" s="149">
        <v>3426.9140699999998</v>
      </c>
      <c r="D24" s="149">
        <v>3745.3761500000001</v>
      </c>
      <c r="E24" s="150">
        <v>3728.70883</v>
      </c>
      <c r="F24" s="150">
        <v>3576.7974300000001</v>
      </c>
      <c r="G24" s="157">
        <v>3490.6631400000001</v>
      </c>
    </row>
    <row r="25" spans="1:7" x14ac:dyDescent="0.3">
      <c r="A25" s="153">
        <v>6.2</v>
      </c>
      <c r="B25" s="144" t="s">
        <v>231</v>
      </c>
      <c r="C25" s="149">
        <v>17.62499</v>
      </c>
      <c r="D25" s="149">
        <v>7.8463599999999998</v>
      </c>
      <c r="E25" s="149">
        <v>20.458770000000001</v>
      </c>
      <c r="F25" s="149">
        <v>5.84558</v>
      </c>
      <c r="G25" s="157">
        <v>12.64</v>
      </c>
    </row>
    <row r="26" spans="1:7" x14ac:dyDescent="0.3">
      <c r="A26" s="153">
        <v>6.3</v>
      </c>
      <c r="B26" s="144" t="s">
        <v>232</v>
      </c>
      <c r="C26" s="156">
        <v>0</v>
      </c>
      <c r="D26" s="149">
        <v>13.2242</v>
      </c>
      <c r="E26" s="156">
        <v>0</v>
      </c>
      <c r="F26" s="156">
        <v>0</v>
      </c>
      <c r="G26" s="157">
        <v>79.769139999999993</v>
      </c>
    </row>
    <row r="27" spans="1:7" x14ac:dyDescent="0.3">
      <c r="A27" s="140">
        <v>6.4</v>
      </c>
      <c r="B27" s="144" t="s">
        <v>233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</row>
    <row r="28" spans="1:7" x14ac:dyDescent="0.3">
      <c r="A28" s="153">
        <v>6.5</v>
      </c>
      <c r="B28" s="144" t="s">
        <v>234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</row>
    <row r="29" spans="1:7" x14ac:dyDescent="0.3">
      <c r="A29" s="153">
        <v>6.6</v>
      </c>
      <c r="B29" s="144" t="s">
        <v>235</v>
      </c>
      <c r="C29" s="156">
        <v>0</v>
      </c>
      <c r="D29" s="149">
        <v>379.08917000000002</v>
      </c>
      <c r="E29" s="156">
        <v>0</v>
      </c>
      <c r="F29" s="156">
        <v>0</v>
      </c>
      <c r="G29" s="156">
        <v>0</v>
      </c>
    </row>
    <row r="30" spans="1:7" ht="28" x14ac:dyDescent="0.3">
      <c r="A30" s="153">
        <v>6.7</v>
      </c>
      <c r="B30" s="163" t="s">
        <v>236</v>
      </c>
      <c r="C30" s="156">
        <v>0</v>
      </c>
      <c r="D30" s="156">
        <v>0</v>
      </c>
      <c r="E30" s="156">
        <v>0</v>
      </c>
      <c r="F30" s="156">
        <v>0</v>
      </c>
      <c r="G30" s="156">
        <v>0</v>
      </c>
    </row>
    <row r="31" spans="1:7" x14ac:dyDescent="0.3">
      <c r="A31" s="161"/>
      <c r="B31" s="141" t="s">
        <v>237</v>
      </c>
      <c r="C31" s="164">
        <v>3444.5390600000001</v>
      </c>
      <c r="D31" s="164">
        <v>4145.5358800000004</v>
      </c>
      <c r="E31" s="164">
        <v>3749.1676000000002</v>
      </c>
      <c r="F31" s="164">
        <v>3582.6430099999998</v>
      </c>
      <c r="G31" s="164">
        <v>3583.0722799999999</v>
      </c>
    </row>
    <row r="32" spans="1:7" x14ac:dyDescent="0.3">
      <c r="A32" s="143">
        <v>7</v>
      </c>
      <c r="B32" s="144" t="s">
        <v>238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</row>
    <row r="33" spans="1:7" x14ac:dyDescent="0.3">
      <c r="A33" s="143">
        <v>8</v>
      </c>
      <c r="B33" s="144" t="s">
        <v>239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</row>
    <row r="34" spans="1:7" x14ac:dyDescent="0.3">
      <c r="A34" s="165">
        <v>9</v>
      </c>
      <c r="B34" s="166" t="s">
        <v>240</v>
      </c>
      <c r="C34" s="167"/>
      <c r="D34" s="167"/>
      <c r="E34" s="167"/>
      <c r="F34" s="167"/>
      <c r="G34" s="167"/>
    </row>
    <row r="35" spans="1:7" x14ac:dyDescent="0.3">
      <c r="A35" s="153">
        <v>10</v>
      </c>
      <c r="B35" s="144" t="s">
        <v>241</v>
      </c>
      <c r="C35" s="156">
        <v>1471.3163631999998</v>
      </c>
      <c r="D35" s="156">
        <v>1966.4605816999999</v>
      </c>
      <c r="E35" s="156">
        <v>2294.730008</v>
      </c>
      <c r="F35" s="156">
        <v>1850.9219762</v>
      </c>
      <c r="G35" s="156">
        <v>1697.9304063000002</v>
      </c>
    </row>
    <row r="36" spans="1:7" x14ac:dyDescent="0.3">
      <c r="A36" s="153">
        <v>11</v>
      </c>
      <c r="B36" s="144" t="s">
        <v>242</v>
      </c>
      <c r="C36" s="168">
        <v>7552.3640045000002</v>
      </c>
      <c r="D36" s="168">
        <v>8572.0574586000002</v>
      </c>
      <c r="E36" s="168">
        <v>8996.0041172000001</v>
      </c>
      <c r="F36" s="168">
        <v>8201.7616502000001</v>
      </c>
      <c r="G36" s="168">
        <v>8537.4305925999997</v>
      </c>
    </row>
    <row r="37" spans="1:7" x14ac:dyDescent="0.3">
      <c r="A37" s="153">
        <v>12</v>
      </c>
      <c r="B37" s="144" t="s">
        <v>243</v>
      </c>
      <c r="C37" s="156">
        <v>2.4438089999999999</v>
      </c>
      <c r="D37" s="156">
        <v>13.004821999999999</v>
      </c>
      <c r="E37" s="156">
        <v>51.525400099999999</v>
      </c>
      <c r="F37" s="156">
        <v>4.7091887000000003</v>
      </c>
      <c r="G37" s="156">
        <v>4.9227175000000001</v>
      </c>
    </row>
    <row r="38" spans="1:7" x14ac:dyDescent="0.3">
      <c r="A38" s="153">
        <v>13</v>
      </c>
      <c r="B38" s="144" t="s">
        <v>244</v>
      </c>
      <c r="C38" s="156">
        <v>7549.9201955000008</v>
      </c>
      <c r="D38" s="156">
        <v>8559.0526365999995</v>
      </c>
      <c r="E38" s="156">
        <v>8944.4787171000007</v>
      </c>
      <c r="F38" s="156">
        <v>8197.0524614999995</v>
      </c>
      <c r="G38" s="156">
        <v>8532.5078751000001</v>
      </c>
    </row>
    <row r="39" spans="1:7" ht="70" x14ac:dyDescent="0.3">
      <c r="A39" s="153">
        <v>14</v>
      </c>
      <c r="B39" s="144" t="s">
        <v>245</v>
      </c>
      <c r="C39" s="169">
        <v>791.55023000000006</v>
      </c>
      <c r="D39" s="169">
        <v>335.73793000000001</v>
      </c>
      <c r="E39" s="169">
        <v>278.44794000000002</v>
      </c>
      <c r="F39" s="169">
        <v>219.51921999999999</v>
      </c>
      <c r="G39" s="169">
        <v>530.3889660000001</v>
      </c>
    </row>
    <row r="40" spans="1:7" x14ac:dyDescent="0.3">
      <c r="A40" s="153">
        <v>15</v>
      </c>
      <c r="B40" s="144" t="s">
        <v>246</v>
      </c>
      <c r="C40" s="170"/>
      <c r="D40" s="170"/>
      <c r="E40" s="170"/>
      <c r="F40" s="170"/>
      <c r="G40" s="170"/>
    </row>
    <row r="41" spans="1:7" x14ac:dyDescent="0.3">
      <c r="A41" s="171">
        <v>15.1</v>
      </c>
      <c r="B41" s="144" t="s">
        <v>247</v>
      </c>
      <c r="C41" s="172"/>
      <c r="D41" s="172"/>
      <c r="E41" s="172"/>
      <c r="F41" s="172"/>
      <c r="G41" s="172"/>
    </row>
    <row r="42" spans="1:7" x14ac:dyDescent="0.3">
      <c r="A42" s="171">
        <v>15.2</v>
      </c>
      <c r="B42" s="144" t="s">
        <v>248</v>
      </c>
      <c r="C42" s="172"/>
      <c r="D42" s="172"/>
      <c r="E42" s="172"/>
      <c r="F42" s="172"/>
      <c r="G42" s="172"/>
    </row>
    <row r="43" spans="1:7" x14ac:dyDescent="0.3">
      <c r="A43" s="171">
        <v>15.3</v>
      </c>
      <c r="B43" s="144" t="s">
        <v>249</v>
      </c>
      <c r="C43" s="172"/>
      <c r="D43" s="172"/>
      <c r="E43" s="172"/>
      <c r="F43" s="172"/>
      <c r="G43" s="172"/>
    </row>
    <row r="44" spans="1:7" x14ac:dyDescent="0.3">
      <c r="A44" s="162">
        <v>16</v>
      </c>
      <c r="B44" s="144" t="s">
        <v>250</v>
      </c>
      <c r="C44" s="172"/>
      <c r="D44" s="172"/>
      <c r="E44" s="172"/>
      <c r="F44" s="172"/>
      <c r="G44" s="172"/>
    </row>
    <row r="45" spans="1:7" x14ac:dyDescent="0.3">
      <c r="A45" s="171">
        <v>16.100000000000001</v>
      </c>
      <c r="B45" s="144" t="s">
        <v>251</v>
      </c>
      <c r="C45" s="170"/>
      <c r="D45" s="170"/>
      <c r="E45" s="170"/>
      <c r="F45" s="170"/>
      <c r="G45" s="170"/>
    </row>
    <row r="46" spans="1:7" x14ac:dyDescent="0.3">
      <c r="A46" s="171">
        <v>16.2</v>
      </c>
      <c r="B46" s="144" t="s">
        <v>247</v>
      </c>
      <c r="C46" s="172"/>
      <c r="D46" s="172"/>
      <c r="E46" s="172"/>
      <c r="F46" s="172"/>
      <c r="G46" s="172"/>
    </row>
    <row r="47" spans="1:7" ht="16" customHeight="1" x14ac:dyDescent="0.3">
      <c r="A47" s="171">
        <v>16.3</v>
      </c>
      <c r="B47" s="173" t="s">
        <v>252</v>
      </c>
      <c r="C47" s="172"/>
      <c r="D47" s="172"/>
      <c r="E47" s="172"/>
      <c r="F47" s="172"/>
      <c r="G47" s="172"/>
    </row>
    <row r="48" spans="1:7" x14ac:dyDescent="0.3">
      <c r="A48" s="174" t="s">
        <v>35</v>
      </c>
      <c r="B48" s="174"/>
      <c r="C48" s="174"/>
      <c r="D48" s="174"/>
      <c r="E48" s="174"/>
      <c r="F48" s="174"/>
      <c r="G48" s="174"/>
    </row>
    <row r="49" spans="1:7" x14ac:dyDescent="0.3">
      <c r="A49" s="174"/>
      <c r="B49" s="336" t="s">
        <v>253</v>
      </c>
      <c r="C49" s="336"/>
      <c r="D49" s="336"/>
      <c r="E49" s="336"/>
      <c r="F49" s="336"/>
      <c r="G49" s="336"/>
    </row>
    <row r="50" spans="1:7" x14ac:dyDescent="0.3">
      <c r="A50" s="174"/>
      <c r="B50" s="338" t="s">
        <v>254</v>
      </c>
      <c r="C50" s="339"/>
      <c r="D50" s="339"/>
      <c r="E50" s="339"/>
      <c r="F50" s="339"/>
      <c r="G50" s="340"/>
    </row>
    <row r="51" spans="1:7" x14ac:dyDescent="0.3">
      <c r="A51" s="174"/>
      <c r="B51" s="338" t="s">
        <v>255</v>
      </c>
      <c r="C51" s="339"/>
      <c r="D51" s="339"/>
      <c r="E51" s="339"/>
      <c r="F51" s="339"/>
      <c r="G51" s="340"/>
    </row>
    <row r="52" spans="1:7" x14ac:dyDescent="0.3">
      <c r="A52" s="174"/>
      <c r="B52" s="338" t="s">
        <v>256</v>
      </c>
      <c r="C52" s="339"/>
      <c r="D52" s="339"/>
      <c r="E52" s="339"/>
      <c r="F52" s="339"/>
      <c r="G52" s="340"/>
    </row>
    <row r="53" spans="1:7" ht="25.5" customHeight="1" x14ac:dyDescent="0.3">
      <c r="A53" s="174"/>
      <c r="B53" s="341" t="s">
        <v>257</v>
      </c>
      <c r="C53" s="342"/>
      <c r="D53" s="342"/>
      <c r="E53" s="342"/>
      <c r="F53" s="342"/>
      <c r="G53" s="343"/>
    </row>
    <row r="54" spans="1:7" ht="28.5" customHeight="1" x14ac:dyDescent="0.3">
      <c r="A54" s="175" t="s">
        <v>258</v>
      </c>
      <c r="B54" s="176" t="s">
        <v>259</v>
      </c>
      <c r="C54" s="344" t="s">
        <v>260</v>
      </c>
      <c r="D54" s="344"/>
      <c r="E54" s="344" t="s">
        <v>261</v>
      </c>
      <c r="F54" s="344"/>
      <c r="G54" s="344"/>
    </row>
    <row r="55" spans="1:7" x14ac:dyDescent="0.3">
      <c r="A55" s="174"/>
      <c r="B55" s="177"/>
      <c r="C55" s="345"/>
      <c r="D55" s="345"/>
      <c r="E55" s="345"/>
      <c r="F55" s="345"/>
      <c r="G55" s="345"/>
    </row>
    <row r="56" spans="1:7" x14ac:dyDescent="0.3">
      <c r="A56" s="174"/>
      <c r="B56" s="336" t="s">
        <v>262</v>
      </c>
      <c r="C56" s="336"/>
      <c r="D56" s="336"/>
      <c r="E56" s="336"/>
      <c r="F56" s="336"/>
      <c r="G56" s="336"/>
    </row>
    <row r="57" spans="1:7" ht="29.25" customHeight="1" x14ac:dyDescent="0.3">
      <c r="A57" s="174"/>
      <c r="B57" s="337" t="s">
        <v>263</v>
      </c>
      <c r="C57" s="337"/>
      <c r="D57" s="337"/>
      <c r="E57" s="337"/>
      <c r="F57" s="337"/>
      <c r="G57" s="337"/>
    </row>
  </sheetData>
  <mergeCells count="14">
    <mergeCell ref="B51:G51"/>
    <mergeCell ref="A1:G1"/>
    <mergeCell ref="A2:G2"/>
    <mergeCell ref="C4:G4"/>
    <mergeCell ref="B49:G49"/>
    <mergeCell ref="B50:G50"/>
    <mergeCell ref="B56:G56"/>
    <mergeCell ref="B57:G57"/>
    <mergeCell ref="B52:G52"/>
    <mergeCell ref="B53:G53"/>
    <mergeCell ref="C54:D54"/>
    <mergeCell ref="E54:G54"/>
    <mergeCell ref="C55:D55"/>
    <mergeCell ref="E55:G55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6"/>
  <sheetViews>
    <sheetView tabSelected="1" topLeftCell="A91" zoomScale="80" zoomScaleNormal="80" workbookViewId="0">
      <selection activeCell="K101" sqref="K101"/>
    </sheetView>
  </sheetViews>
  <sheetFormatPr defaultColWidth="9.296875" defaultRowHeight="14.5" x14ac:dyDescent="0.35"/>
  <cols>
    <col min="1" max="1" width="9.296875" style="178" customWidth="1"/>
    <col min="2" max="2" width="54.5" style="233" customWidth="1"/>
    <col min="3" max="3" width="9.296875" style="178"/>
    <col min="4" max="7" width="20.796875" style="178" customWidth="1"/>
    <col min="8" max="9" width="20.796875" style="202" customWidth="1"/>
    <col min="10" max="10" width="15" style="250" customWidth="1"/>
    <col min="11" max="11" width="16.19921875" style="178" customWidth="1"/>
    <col min="12" max="12" width="16.69921875" style="178" customWidth="1"/>
    <col min="13" max="13" width="21.796875" style="178" customWidth="1"/>
    <col min="14" max="16384" width="9.296875" style="178"/>
  </cols>
  <sheetData>
    <row r="1" spans="1:13" x14ac:dyDescent="0.35">
      <c r="G1" s="350" t="s">
        <v>264</v>
      </c>
      <c r="H1" s="351"/>
      <c r="I1" s="351"/>
    </row>
    <row r="3" spans="1:13" x14ac:dyDescent="0.35">
      <c r="A3" s="352" t="s">
        <v>265</v>
      </c>
      <c r="B3" s="352"/>
      <c r="C3" s="352"/>
      <c r="D3" s="352"/>
      <c r="E3" s="352"/>
      <c r="F3" s="352"/>
      <c r="G3" s="352"/>
      <c r="H3" s="352"/>
      <c r="I3" s="352"/>
    </row>
    <row r="4" spans="1:13" x14ac:dyDescent="0.35">
      <c r="H4" s="203"/>
      <c r="I4" s="234" t="s">
        <v>399</v>
      </c>
    </row>
    <row r="5" spans="1:13" s="235" customFormat="1" ht="20.149999999999999" customHeight="1" x14ac:dyDescent="0.35">
      <c r="A5" s="236" t="s">
        <v>266</v>
      </c>
      <c r="B5" s="236" t="s">
        <v>267</v>
      </c>
      <c r="C5" s="236" t="s">
        <v>34</v>
      </c>
      <c r="D5" s="237" t="s">
        <v>3</v>
      </c>
      <c r="E5" s="237" t="s">
        <v>4</v>
      </c>
      <c r="F5" s="237" t="s">
        <v>5</v>
      </c>
      <c r="G5" s="237" t="s">
        <v>6</v>
      </c>
      <c r="H5" s="238" t="s">
        <v>7</v>
      </c>
      <c r="I5" s="238" t="s">
        <v>400</v>
      </c>
      <c r="J5" s="251"/>
    </row>
    <row r="6" spans="1:13" ht="20.149999999999999" customHeight="1" x14ac:dyDescent="0.35">
      <c r="A6" s="179"/>
      <c r="B6" s="239"/>
      <c r="C6" s="180"/>
      <c r="D6" s="179"/>
      <c r="E6" s="179"/>
      <c r="F6" s="179"/>
      <c r="G6" s="179"/>
      <c r="H6" s="181"/>
      <c r="I6" s="181"/>
    </row>
    <row r="7" spans="1:13" ht="20.149999999999999" customHeight="1" thickBot="1" x14ac:dyDescent="0.4">
      <c r="A7" s="182"/>
      <c r="B7" s="240"/>
      <c r="C7" s="182"/>
      <c r="D7" s="182"/>
      <c r="E7" s="182"/>
      <c r="F7" s="182"/>
      <c r="G7" s="182"/>
      <c r="H7" s="183"/>
      <c r="I7" s="183"/>
    </row>
    <row r="8" spans="1:13" ht="20.149999999999999" customHeight="1" x14ac:dyDescent="0.35">
      <c r="A8" s="184">
        <v>1</v>
      </c>
      <c r="B8" s="241" t="s">
        <v>213</v>
      </c>
      <c r="C8" s="185"/>
      <c r="D8" s="186">
        <v>836.37192000000005</v>
      </c>
      <c r="E8" s="187">
        <v>465.24446999999998</v>
      </c>
      <c r="F8" s="188">
        <v>673.51193999999998</v>
      </c>
      <c r="G8" s="188">
        <v>230.70089999999999</v>
      </c>
      <c r="H8" s="189">
        <v>530.3889660000001</v>
      </c>
      <c r="I8" s="232">
        <v>299.19564579999997</v>
      </c>
      <c r="J8" s="252"/>
      <c r="K8" s="231"/>
      <c r="L8" s="231"/>
      <c r="M8" s="231"/>
    </row>
    <row r="9" spans="1:13" ht="20.149999999999999" customHeight="1" x14ac:dyDescent="0.35">
      <c r="A9" s="190">
        <v>2</v>
      </c>
      <c r="B9" s="242" t="s">
        <v>268</v>
      </c>
      <c r="C9" s="179"/>
      <c r="D9" s="191">
        <v>1161.8444512999999</v>
      </c>
      <c r="E9" s="192">
        <v>1272.5986169</v>
      </c>
      <c r="F9" s="193">
        <v>1539.9373092000001</v>
      </c>
      <c r="G9" s="192">
        <v>1412.2668740000001</v>
      </c>
      <c r="H9" s="194">
        <v>1563.5966502999997</v>
      </c>
      <c r="I9" s="194">
        <v>2288.1312570999999</v>
      </c>
    </row>
    <row r="10" spans="1:13" ht="20.149999999999999" customHeight="1" x14ac:dyDescent="0.35">
      <c r="A10" s="190">
        <v>3</v>
      </c>
      <c r="B10" s="239" t="s">
        <v>218</v>
      </c>
      <c r="C10" s="179"/>
      <c r="D10" s="191">
        <v>169.77205000000001</v>
      </c>
      <c r="E10" s="191">
        <v>164.82106999999999</v>
      </c>
      <c r="F10" s="191">
        <v>214.05135999999999</v>
      </c>
      <c r="G10" s="191">
        <v>628.07042000000001</v>
      </c>
      <c r="H10" s="195">
        <v>697.16732999999999</v>
      </c>
      <c r="I10" s="195">
        <v>653.53769</v>
      </c>
    </row>
    <row r="11" spans="1:13" ht="20.149999999999999" customHeight="1" x14ac:dyDescent="0.35">
      <c r="A11" s="190">
        <v>4</v>
      </c>
      <c r="B11" s="242" t="s">
        <v>219</v>
      </c>
      <c r="C11" s="179"/>
      <c r="D11" s="191"/>
      <c r="E11" s="191"/>
      <c r="F11" s="192"/>
      <c r="G11" s="192"/>
      <c r="H11" s="195"/>
      <c r="I11" s="195"/>
    </row>
    <row r="12" spans="1:13" ht="20.149999999999999" customHeight="1" x14ac:dyDescent="0.35">
      <c r="A12" s="190">
        <v>4.0999999999999996</v>
      </c>
      <c r="B12" s="243" t="s">
        <v>269</v>
      </c>
      <c r="C12" s="179"/>
      <c r="D12" s="191">
        <v>216.76505</v>
      </c>
      <c r="E12" s="191">
        <v>199.60740000000001</v>
      </c>
      <c r="F12" s="191">
        <v>213.13195999999999</v>
      </c>
      <c r="G12" s="191">
        <v>202.63863000000001</v>
      </c>
      <c r="H12" s="195">
        <v>213.93476000000001</v>
      </c>
      <c r="I12" s="195">
        <v>245.83202</v>
      </c>
    </row>
    <row r="13" spans="1:13" ht="20.149999999999999" customHeight="1" x14ac:dyDescent="0.35">
      <c r="A13" s="190">
        <v>4.2</v>
      </c>
      <c r="B13" s="243" t="s">
        <v>270</v>
      </c>
      <c r="C13" s="179"/>
      <c r="D13" s="191">
        <v>203.73245</v>
      </c>
      <c r="E13" s="191">
        <v>309.88828000000001</v>
      </c>
      <c r="F13" s="191">
        <v>275.35365000000002</v>
      </c>
      <c r="G13" s="191">
        <v>279.62189999999998</v>
      </c>
      <c r="H13" s="195">
        <v>229.69864000000001</v>
      </c>
      <c r="I13" s="195">
        <v>222.13772589999999</v>
      </c>
    </row>
    <row r="14" spans="1:13" ht="20.149999999999999" customHeight="1" x14ac:dyDescent="0.35">
      <c r="A14" s="190">
        <v>5</v>
      </c>
      <c r="B14" s="242" t="s">
        <v>271</v>
      </c>
      <c r="C14" s="179"/>
      <c r="D14" s="192">
        <v>0</v>
      </c>
      <c r="E14" s="192">
        <v>0</v>
      </c>
      <c r="F14" s="192">
        <v>0</v>
      </c>
      <c r="G14" s="192">
        <v>0</v>
      </c>
      <c r="H14" s="194">
        <v>0</v>
      </c>
      <c r="I14" s="194"/>
    </row>
    <row r="15" spans="1:13" ht="20.149999999999999" customHeight="1" x14ac:dyDescent="0.35">
      <c r="A15" s="190">
        <v>6</v>
      </c>
      <c r="B15" s="242" t="s">
        <v>272</v>
      </c>
      <c r="C15" s="179"/>
      <c r="D15" s="192"/>
      <c r="E15" s="192"/>
      <c r="F15" s="192"/>
      <c r="G15" s="192"/>
      <c r="H15" s="194"/>
      <c r="I15" s="194"/>
    </row>
    <row r="16" spans="1:13" s="196" customFormat="1" ht="20.149999999999999" customHeight="1" x14ac:dyDescent="0.35">
      <c r="A16" s="208">
        <v>6.1</v>
      </c>
      <c r="B16" s="244" t="s">
        <v>221</v>
      </c>
      <c r="C16" s="209"/>
      <c r="D16" s="211">
        <v>0</v>
      </c>
      <c r="E16" s="211">
        <v>0</v>
      </c>
      <c r="F16" s="211">
        <v>0</v>
      </c>
      <c r="G16" s="211">
        <v>0</v>
      </c>
      <c r="H16" s="213">
        <v>0</v>
      </c>
      <c r="I16" s="213"/>
      <c r="J16" s="253"/>
    </row>
    <row r="17" spans="1:10" ht="20.149999999999999" customHeight="1" x14ac:dyDescent="0.35">
      <c r="A17" s="208">
        <v>6.2</v>
      </c>
      <c r="B17" s="244" t="s">
        <v>222</v>
      </c>
      <c r="C17" s="209"/>
      <c r="D17" s="211">
        <v>0</v>
      </c>
      <c r="E17" s="211">
        <v>0</v>
      </c>
      <c r="F17" s="211">
        <v>0</v>
      </c>
      <c r="G17" s="211">
        <v>0</v>
      </c>
      <c r="H17" s="213">
        <v>0</v>
      </c>
      <c r="I17" s="213"/>
    </row>
    <row r="18" spans="1:10" ht="20.149999999999999" customHeight="1" x14ac:dyDescent="0.35">
      <c r="A18" s="208">
        <v>6.3</v>
      </c>
      <c r="B18" s="244" t="s">
        <v>273</v>
      </c>
      <c r="C18" s="209"/>
      <c r="D18" s="217">
        <v>37.4801</v>
      </c>
      <c r="E18" s="210">
        <v>37.256070000000001</v>
      </c>
      <c r="F18" s="210">
        <v>30.283760000000001</v>
      </c>
      <c r="G18" s="210">
        <v>10.177860000000001</v>
      </c>
      <c r="H18" s="212">
        <v>12.24433</v>
      </c>
      <c r="I18" s="212">
        <v>20.565930000000002</v>
      </c>
    </row>
    <row r="19" spans="1:10" ht="20.149999999999999" customHeight="1" x14ac:dyDescent="0.35">
      <c r="A19" s="208">
        <v>6.4</v>
      </c>
      <c r="B19" s="244" t="s">
        <v>274</v>
      </c>
      <c r="C19" s="209"/>
      <c r="D19" s="210">
        <v>4.0518799999999997</v>
      </c>
      <c r="E19" s="211">
        <v>2.7890199999999998</v>
      </c>
      <c r="F19" s="210">
        <v>1.6774800000000001</v>
      </c>
      <c r="G19" s="210">
        <v>1.2470699999999999</v>
      </c>
      <c r="H19" s="212">
        <v>1.4932300000000001</v>
      </c>
      <c r="I19" s="212"/>
    </row>
    <row r="20" spans="1:10" ht="20.149999999999999" customHeight="1" x14ac:dyDescent="0.35">
      <c r="A20" s="208">
        <v>6.5</v>
      </c>
      <c r="B20" s="245" t="s">
        <v>275</v>
      </c>
      <c r="C20" s="209"/>
      <c r="D20" s="210">
        <f>(8700+523557)/100000</f>
        <v>5.3225699999999998</v>
      </c>
      <c r="E20" s="210">
        <f>736547/100000</f>
        <v>7.3654700000000002</v>
      </c>
      <c r="F20" s="210">
        <f>(240954+174951)/100000</f>
        <v>4.1590499999999997</v>
      </c>
      <c r="G20" s="210">
        <f>(130620+91056)/100000</f>
        <v>2.2167599999999998</v>
      </c>
      <c r="H20" s="212">
        <f>774900/100000</f>
        <v>7.7489999999999997</v>
      </c>
      <c r="I20" s="212">
        <v>0.42</v>
      </c>
      <c r="J20" s="202"/>
    </row>
    <row r="21" spans="1:10" ht="20.149999999999999" customHeight="1" x14ac:dyDescent="0.35">
      <c r="A21" s="208">
        <v>6.6</v>
      </c>
      <c r="B21" s="244" t="s">
        <v>276</v>
      </c>
      <c r="C21" s="209"/>
      <c r="D21" s="211">
        <v>0</v>
      </c>
      <c r="E21" s="211">
        <v>0</v>
      </c>
      <c r="F21" s="211"/>
      <c r="G21" s="211">
        <v>0</v>
      </c>
      <c r="H21" s="213">
        <v>0</v>
      </c>
      <c r="I21" s="213"/>
    </row>
    <row r="22" spans="1:10" ht="20.149999999999999" customHeight="1" x14ac:dyDescent="0.35">
      <c r="A22" s="208">
        <v>6.7</v>
      </c>
      <c r="B22" s="244" t="s">
        <v>277</v>
      </c>
      <c r="C22" s="209"/>
      <c r="D22" s="211">
        <v>0</v>
      </c>
      <c r="E22" s="211">
        <v>0</v>
      </c>
      <c r="F22" s="211"/>
      <c r="G22" s="211">
        <v>0</v>
      </c>
      <c r="H22" s="213">
        <v>0</v>
      </c>
      <c r="I22" s="213"/>
    </row>
    <row r="23" spans="1:10" ht="20.149999999999999" customHeight="1" x14ac:dyDescent="0.35">
      <c r="A23" s="208">
        <v>6.8</v>
      </c>
      <c r="B23" s="244" t="s">
        <v>227</v>
      </c>
      <c r="C23" s="209"/>
      <c r="D23" s="210">
        <v>1.16811</v>
      </c>
      <c r="E23" s="210">
        <v>0.49059999999999998</v>
      </c>
      <c r="F23" s="211">
        <v>0</v>
      </c>
      <c r="G23" s="210">
        <v>1.2562500000000001</v>
      </c>
      <c r="H23" s="212">
        <v>0.155</v>
      </c>
      <c r="I23" s="212"/>
    </row>
    <row r="24" spans="1:10" ht="20.149999999999999" customHeight="1" x14ac:dyDescent="0.35">
      <c r="A24" s="208">
        <v>6.9</v>
      </c>
      <c r="B24" s="245" t="s">
        <v>278</v>
      </c>
      <c r="C24" s="209"/>
      <c r="D24" s="210">
        <v>17.82</v>
      </c>
      <c r="E24" s="210">
        <v>17.82</v>
      </c>
      <c r="F24" s="210">
        <v>17.82</v>
      </c>
      <c r="G24" s="210">
        <v>3.3</v>
      </c>
      <c r="H24" s="212">
        <v>17.82</v>
      </c>
      <c r="I24" s="212">
        <v>17.82</v>
      </c>
    </row>
    <row r="25" spans="1:10" ht="20.149999999999999" customHeight="1" x14ac:dyDescent="0.35">
      <c r="A25" s="190"/>
      <c r="B25" s="246" t="s">
        <v>279</v>
      </c>
      <c r="C25" s="204"/>
      <c r="D25" s="205">
        <f>SUM(D16:D24)</f>
        <v>65.842659999999995</v>
      </c>
      <c r="E25" s="205">
        <f t="shared" ref="E25:G25" si="0">SUM(E16:E24)</f>
        <v>65.721159999999998</v>
      </c>
      <c r="F25" s="205">
        <f t="shared" si="0"/>
        <v>53.940289999999997</v>
      </c>
      <c r="G25" s="205">
        <f t="shared" si="0"/>
        <v>18.197939999999999</v>
      </c>
      <c r="H25" s="206">
        <f>SUM(H16:H24)</f>
        <v>39.461560000000006</v>
      </c>
      <c r="I25" s="206">
        <f>SUM(I16:I24)</f>
        <v>38.805930000000004</v>
      </c>
    </row>
    <row r="26" spans="1:10" ht="20.149999999999999" customHeight="1" x14ac:dyDescent="0.35">
      <c r="A26" s="190">
        <v>7</v>
      </c>
      <c r="B26" s="242" t="s">
        <v>280</v>
      </c>
      <c r="C26" s="179"/>
      <c r="D26" s="192"/>
      <c r="E26" s="192"/>
      <c r="F26" s="192"/>
      <c r="G26" s="192"/>
      <c r="H26" s="194"/>
      <c r="I26" s="194"/>
    </row>
    <row r="27" spans="1:10" ht="20.149999999999999" customHeight="1" x14ac:dyDescent="0.35">
      <c r="A27" s="219" t="s">
        <v>281</v>
      </c>
      <c r="B27" s="244" t="s">
        <v>282</v>
      </c>
      <c r="C27" s="209"/>
      <c r="D27" s="210">
        <f>(169385862+51815901+121489644)/100000</f>
        <v>3426.9140699999998</v>
      </c>
      <c r="E27" s="210">
        <f>374537615/100000</f>
        <v>3745.3761500000001</v>
      </c>
      <c r="F27" s="211">
        <f>372870883/100000</f>
        <v>3728.70883</v>
      </c>
      <c r="G27" s="211">
        <f>357679743/100000</f>
        <v>3576.7974300000001</v>
      </c>
      <c r="H27" s="212">
        <f>(155115511+2064019+50459154+182780+141244850)/100000</f>
        <v>3490.6631400000001</v>
      </c>
      <c r="I27" s="212"/>
    </row>
    <row r="28" spans="1:10" ht="62.25" customHeight="1" x14ac:dyDescent="0.35">
      <c r="A28" s="216" t="s">
        <v>283</v>
      </c>
      <c r="B28" s="220" t="s">
        <v>284</v>
      </c>
      <c r="C28" s="209"/>
      <c r="D28" s="211">
        <v>0</v>
      </c>
      <c r="E28" s="211">
        <v>0</v>
      </c>
      <c r="F28" s="211">
        <v>0</v>
      </c>
      <c r="G28" s="211">
        <v>0</v>
      </c>
      <c r="H28" s="213">
        <v>0</v>
      </c>
      <c r="I28" s="213"/>
    </row>
    <row r="29" spans="1:10" ht="54" customHeight="1" x14ac:dyDescent="0.35">
      <c r="A29" s="216" t="s">
        <v>285</v>
      </c>
      <c r="B29" s="220" t="s">
        <v>286</v>
      </c>
      <c r="C29" s="209"/>
      <c r="D29" s="210">
        <v>0</v>
      </c>
      <c r="E29" s="211">
        <v>0</v>
      </c>
      <c r="F29" s="211">
        <v>0</v>
      </c>
      <c r="G29" s="211">
        <v>0</v>
      </c>
      <c r="H29" s="213">
        <v>0</v>
      </c>
      <c r="I29" s="212">
        <v>3426.6730699999998</v>
      </c>
    </row>
    <row r="30" spans="1:10" ht="20.149999999999999" customHeight="1" x14ac:dyDescent="0.35">
      <c r="A30" s="216" t="s">
        <v>287</v>
      </c>
      <c r="B30" s="244" t="s">
        <v>288</v>
      </c>
      <c r="C30" s="209"/>
      <c r="D30" s="211">
        <v>0</v>
      </c>
      <c r="E30" s="211">
        <v>0</v>
      </c>
      <c r="F30" s="211">
        <v>0</v>
      </c>
      <c r="G30" s="211">
        <v>0</v>
      </c>
      <c r="H30" s="213">
        <v>0</v>
      </c>
      <c r="I30" s="213"/>
    </row>
    <row r="31" spans="1:10" ht="20.149999999999999" customHeight="1" x14ac:dyDescent="0.35">
      <c r="A31" s="216" t="s">
        <v>289</v>
      </c>
      <c r="B31" s="244" t="s">
        <v>290</v>
      </c>
      <c r="C31" s="209"/>
      <c r="D31" s="211">
        <v>0</v>
      </c>
      <c r="E31" s="211">
        <v>0</v>
      </c>
      <c r="F31" s="211">
        <v>0</v>
      </c>
      <c r="G31" s="211">
        <v>0</v>
      </c>
      <c r="H31" s="213">
        <v>0</v>
      </c>
      <c r="I31" s="213"/>
    </row>
    <row r="32" spans="1:10" ht="20.149999999999999" customHeight="1" x14ac:dyDescent="0.35">
      <c r="A32" s="216" t="s">
        <v>291</v>
      </c>
      <c r="B32" s="245" t="s">
        <v>292</v>
      </c>
      <c r="C32" s="209"/>
      <c r="D32" s="211">
        <v>0</v>
      </c>
      <c r="E32" s="211">
        <v>0</v>
      </c>
      <c r="F32" s="211">
        <v>0</v>
      </c>
      <c r="G32" s="211">
        <v>0</v>
      </c>
      <c r="H32" s="213">
        <v>0</v>
      </c>
      <c r="I32" s="213"/>
    </row>
    <row r="33" spans="1:10" ht="20.149999999999999" customHeight="1" x14ac:dyDescent="0.35">
      <c r="A33" s="219" t="s">
        <v>293</v>
      </c>
      <c r="B33" s="244" t="s">
        <v>294</v>
      </c>
      <c r="C33" s="209"/>
      <c r="D33" s="210">
        <v>211.67051000000001</v>
      </c>
      <c r="E33" s="221">
        <v>213.53273999999999</v>
      </c>
      <c r="F33" s="222">
        <v>213.53273999999999</v>
      </c>
      <c r="G33" s="222">
        <v>221.22621000000001</v>
      </c>
      <c r="H33" s="223">
        <v>226.81853000000001</v>
      </c>
      <c r="I33" s="223">
        <v>209.85085000000001</v>
      </c>
    </row>
    <row r="34" spans="1:10" ht="20.149999999999999" customHeight="1" x14ac:dyDescent="0.35">
      <c r="A34" s="219" t="s">
        <v>295</v>
      </c>
      <c r="B34" s="244" t="s">
        <v>296</v>
      </c>
      <c r="C34" s="209"/>
      <c r="D34" s="211">
        <v>0</v>
      </c>
      <c r="E34" s="210">
        <v>177.71695</v>
      </c>
      <c r="F34" s="214">
        <v>121.53265</v>
      </c>
      <c r="G34" s="210">
        <v>137.83852999999999</v>
      </c>
      <c r="H34" s="213">
        <v>0</v>
      </c>
      <c r="I34" s="213">
        <v>107.15600000000001</v>
      </c>
    </row>
    <row r="35" spans="1:10" ht="20.149999999999999" customHeight="1" x14ac:dyDescent="0.35">
      <c r="A35" s="219" t="s">
        <v>297</v>
      </c>
      <c r="B35" s="244" t="s">
        <v>298</v>
      </c>
      <c r="C35" s="209"/>
      <c r="D35" s="210">
        <v>322.89114999999998</v>
      </c>
      <c r="E35" s="222">
        <v>345.92325</v>
      </c>
      <c r="F35" s="222">
        <v>345.92325</v>
      </c>
      <c r="G35" s="222">
        <v>343.67016000000001</v>
      </c>
      <c r="H35" s="224">
        <v>345.38207</v>
      </c>
      <c r="I35" s="224">
        <v>346.80633999999998</v>
      </c>
    </row>
    <row r="36" spans="1:10" ht="20.149999999999999" customHeight="1" x14ac:dyDescent="0.35">
      <c r="A36" s="219" t="s">
        <v>299</v>
      </c>
      <c r="B36" s="244" t="s">
        <v>300</v>
      </c>
      <c r="C36" s="209"/>
      <c r="D36" s="210">
        <v>2.3345699999999998</v>
      </c>
      <c r="E36" s="210">
        <v>250.4683</v>
      </c>
      <c r="F36" s="217">
        <v>414.41649999999998</v>
      </c>
      <c r="G36" s="210">
        <v>223.18966</v>
      </c>
      <c r="H36" s="213">
        <v>345.38207</v>
      </c>
      <c r="I36" s="213">
        <v>429.62151999999998</v>
      </c>
    </row>
    <row r="37" spans="1:10" ht="20.149999999999999" customHeight="1" x14ac:dyDescent="0.35">
      <c r="A37" s="190">
        <v>7.2</v>
      </c>
      <c r="B37" s="244" t="s">
        <v>231</v>
      </c>
      <c r="C37" s="209"/>
      <c r="D37" s="214">
        <v>17.62499</v>
      </c>
      <c r="E37" s="210">
        <v>7.8463599999999998</v>
      </c>
      <c r="F37" s="210">
        <v>20.458770000000001</v>
      </c>
      <c r="G37" s="210">
        <v>5.84558</v>
      </c>
      <c r="H37" s="212">
        <v>12.64</v>
      </c>
      <c r="I37" s="213">
        <v>12.29378</v>
      </c>
    </row>
    <row r="38" spans="1:10" ht="20.149999999999999" customHeight="1" x14ac:dyDescent="0.35">
      <c r="A38" s="197" t="s">
        <v>301</v>
      </c>
      <c r="B38" s="244" t="s">
        <v>302</v>
      </c>
      <c r="C38" s="209"/>
      <c r="D38" s="211">
        <v>0</v>
      </c>
      <c r="E38" s="211">
        <v>0</v>
      </c>
      <c r="F38" s="211"/>
      <c r="G38" s="211">
        <v>0</v>
      </c>
      <c r="H38" s="212">
        <v>0</v>
      </c>
      <c r="I38" s="212"/>
    </row>
    <row r="39" spans="1:10" ht="20.149999999999999" customHeight="1" x14ac:dyDescent="0.35">
      <c r="A39" s="197" t="s">
        <v>303</v>
      </c>
      <c r="B39" s="245" t="s">
        <v>304</v>
      </c>
      <c r="C39" s="209"/>
      <c r="D39" s="210">
        <v>119.9073556</v>
      </c>
      <c r="E39" s="210">
        <v>144.78391999999999</v>
      </c>
      <c r="F39" s="210">
        <v>116.72289000000001</v>
      </c>
      <c r="G39" s="210">
        <v>84.742779999999996</v>
      </c>
      <c r="H39" s="212">
        <v>83.347035700000006</v>
      </c>
      <c r="I39" s="212">
        <v>89.572387699999993</v>
      </c>
    </row>
    <row r="40" spans="1:10" ht="20.149999999999999" customHeight="1" x14ac:dyDescent="0.35">
      <c r="A40" s="197" t="s">
        <v>305</v>
      </c>
      <c r="B40" s="244" t="s">
        <v>306</v>
      </c>
      <c r="C40" s="209"/>
      <c r="D40" s="210">
        <v>2.0685099999999998</v>
      </c>
      <c r="E40" s="210">
        <v>0.66039999999999999</v>
      </c>
      <c r="F40" s="210">
        <v>3.0981999999999998</v>
      </c>
      <c r="G40" s="210">
        <v>2.10975</v>
      </c>
      <c r="H40" s="212">
        <v>0.50244999999999995</v>
      </c>
      <c r="I40" s="212">
        <v>115.2</v>
      </c>
    </row>
    <row r="41" spans="1:10" ht="20.149999999999999" customHeight="1" x14ac:dyDescent="0.35">
      <c r="A41" s="197" t="s">
        <v>307</v>
      </c>
      <c r="B41" s="244" t="s">
        <v>308</v>
      </c>
      <c r="C41" s="209"/>
      <c r="D41" s="211">
        <v>0</v>
      </c>
      <c r="E41" s="211">
        <v>0</v>
      </c>
      <c r="F41" s="211">
        <v>0</v>
      </c>
      <c r="G41" s="211"/>
      <c r="H41" s="213">
        <v>0</v>
      </c>
      <c r="I41" s="213"/>
    </row>
    <row r="42" spans="1:10" ht="20.149999999999999" customHeight="1" x14ac:dyDescent="0.35">
      <c r="A42" s="197" t="s">
        <v>309</v>
      </c>
      <c r="B42" s="244" t="s">
        <v>310</v>
      </c>
      <c r="C42" s="209"/>
      <c r="D42" s="210">
        <v>3.1419800000000002</v>
      </c>
      <c r="E42" s="210">
        <v>11.04743</v>
      </c>
      <c r="F42" s="210">
        <v>6.4349499999999997</v>
      </c>
      <c r="G42" s="210">
        <v>26.020309999999998</v>
      </c>
      <c r="H42" s="212">
        <v>3.6086200000000002</v>
      </c>
      <c r="I42" s="212">
        <v>1.02915</v>
      </c>
    </row>
    <row r="43" spans="1:10" ht="20.149999999999999" customHeight="1" x14ac:dyDescent="0.35">
      <c r="A43" s="225"/>
      <c r="B43" s="247" t="s">
        <v>311</v>
      </c>
      <c r="C43" s="226"/>
      <c r="D43" s="227">
        <f>SUM(D27:D42)</f>
        <v>4106.5531356000001</v>
      </c>
      <c r="E43" s="227">
        <f t="shared" ref="E43:I43" si="1">SUM(E27:E42)</f>
        <v>4897.3554999999997</v>
      </c>
      <c r="F43" s="227">
        <f t="shared" si="1"/>
        <v>4970.8287800000007</v>
      </c>
      <c r="G43" s="227">
        <f t="shared" si="1"/>
        <v>4621.4404099999992</v>
      </c>
      <c r="H43" s="227">
        <f t="shared" si="1"/>
        <v>4508.3439157000003</v>
      </c>
      <c r="I43" s="227">
        <f t="shared" si="1"/>
        <v>4738.2030976999995</v>
      </c>
    </row>
    <row r="44" spans="1:10" ht="20.149999999999999" customHeight="1" x14ac:dyDescent="0.35">
      <c r="A44" s="190">
        <v>7.3</v>
      </c>
      <c r="B44" s="242" t="s">
        <v>312</v>
      </c>
      <c r="C44" s="179"/>
      <c r="D44" s="192">
        <v>0</v>
      </c>
      <c r="E44" s="191">
        <f>1322420/100000</f>
        <v>13.2242</v>
      </c>
      <c r="F44" s="192"/>
      <c r="G44" s="192"/>
      <c r="H44" s="195">
        <f>(3245749+718486+4012679)/100000</f>
        <v>79.769139999999993</v>
      </c>
      <c r="I44" s="195"/>
    </row>
    <row r="45" spans="1:10" ht="20.149999999999999" customHeight="1" x14ac:dyDescent="0.35">
      <c r="A45" s="190">
        <v>7.4</v>
      </c>
      <c r="B45" s="242" t="s">
        <v>313</v>
      </c>
      <c r="C45" s="179"/>
      <c r="D45" s="192">
        <v>0</v>
      </c>
      <c r="E45" s="192">
        <v>0</v>
      </c>
      <c r="F45" s="192"/>
      <c r="G45" s="192"/>
      <c r="H45" s="194">
        <v>0</v>
      </c>
      <c r="I45" s="194"/>
    </row>
    <row r="46" spans="1:10" ht="20.149999999999999" customHeight="1" x14ac:dyDescent="0.35">
      <c r="A46" s="190">
        <v>7.5</v>
      </c>
      <c r="B46" s="242" t="s">
        <v>234</v>
      </c>
      <c r="C46" s="179"/>
      <c r="D46" s="192">
        <v>0</v>
      </c>
      <c r="E46" s="192">
        <v>0</v>
      </c>
      <c r="F46" s="192"/>
      <c r="G46" s="192"/>
      <c r="H46" s="194">
        <v>0</v>
      </c>
      <c r="I46" s="194"/>
    </row>
    <row r="47" spans="1:10" ht="20.149999999999999" customHeight="1" x14ac:dyDescent="0.35">
      <c r="A47" s="190">
        <v>7.6</v>
      </c>
      <c r="B47" s="242" t="s">
        <v>314</v>
      </c>
      <c r="C47" s="179"/>
      <c r="D47" s="192">
        <v>0</v>
      </c>
      <c r="E47" s="191">
        <f>37908917/100000</f>
        <v>379.08917000000002</v>
      </c>
      <c r="F47" s="192"/>
      <c r="G47" s="192"/>
      <c r="H47" s="194">
        <v>0</v>
      </c>
      <c r="I47" s="194">
        <v>478.81171000000001</v>
      </c>
      <c r="J47" s="202"/>
    </row>
    <row r="48" spans="1:10" ht="20.149999999999999" customHeight="1" x14ac:dyDescent="0.35">
      <c r="A48" s="207"/>
      <c r="B48" s="246" t="s">
        <v>315</v>
      </c>
      <c r="C48" s="204"/>
      <c r="D48" s="205">
        <f>D43+D44+D45+D46+D47</f>
        <v>4106.5531356000001</v>
      </c>
      <c r="E48" s="205">
        <f t="shared" ref="E48:I48" si="2">E43+E44+E45+E46+E47</f>
        <v>5289.6688699999995</v>
      </c>
      <c r="F48" s="205">
        <f t="shared" si="2"/>
        <v>4970.8287800000007</v>
      </c>
      <c r="G48" s="205">
        <f t="shared" si="2"/>
        <v>4621.4404099999992</v>
      </c>
      <c r="H48" s="206">
        <f t="shared" si="2"/>
        <v>4588.1130557000006</v>
      </c>
      <c r="I48" s="206">
        <f t="shared" si="2"/>
        <v>5217.0148076999994</v>
      </c>
    </row>
    <row r="49" spans="1:10" ht="20.149999999999999" customHeight="1" x14ac:dyDescent="0.35">
      <c r="A49" s="190">
        <v>8</v>
      </c>
      <c r="B49" s="242" t="s">
        <v>316</v>
      </c>
      <c r="C49" s="179"/>
      <c r="D49" s="192">
        <v>0</v>
      </c>
      <c r="E49" s="192">
        <v>0</v>
      </c>
      <c r="F49" s="192">
        <v>0</v>
      </c>
      <c r="G49" s="192">
        <v>0</v>
      </c>
      <c r="H49" s="194">
        <v>0</v>
      </c>
      <c r="I49" s="194"/>
    </row>
    <row r="50" spans="1:10" ht="20.149999999999999" customHeight="1" x14ac:dyDescent="0.35">
      <c r="A50" s="190">
        <v>9</v>
      </c>
      <c r="B50" s="242" t="s">
        <v>239</v>
      </c>
      <c r="C50" s="179"/>
      <c r="D50" s="192">
        <v>0</v>
      </c>
      <c r="E50" s="192">
        <v>0</v>
      </c>
      <c r="F50" s="192">
        <v>0</v>
      </c>
      <c r="G50" s="192">
        <v>0</v>
      </c>
      <c r="H50" s="194">
        <v>0</v>
      </c>
      <c r="I50" s="194"/>
    </row>
    <row r="51" spans="1:10" ht="20.149999999999999" customHeight="1" x14ac:dyDescent="0.35">
      <c r="A51" s="208">
        <v>10</v>
      </c>
      <c r="B51" s="244" t="s">
        <v>317</v>
      </c>
      <c r="C51" s="209"/>
      <c r="D51" s="210">
        <v>0</v>
      </c>
      <c r="E51" s="211">
        <v>0</v>
      </c>
      <c r="F51" s="211">
        <v>0</v>
      </c>
      <c r="G51" s="211">
        <v>0</v>
      </c>
      <c r="H51" s="212">
        <v>0</v>
      </c>
      <c r="I51" s="212"/>
    </row>
    <row r="52" spans="1:10" ht="20.149999999999999" customHeight="1" x14ac:dyDescent="0.35">
      <c r="A52" s="208">
        <v>11</v>
      </c>
      <c r="B52" s="244" t="s">
        <v>318</v>
      </c>
      <c r="C52" s="209"/>
      <c r="D52" s="211">
        <f>'Corporate Expenses'!D93</f>
        <v>5590.3692356057927</v>
      </c>
      <c r="E52" s="211">
        <f>'Corporate Expenses'!E93</f>
        <v>5214.6553160106378</v>
      </c>
      <c r="F52" s="211">
        <f>'Corporate Expenses'!F93</f>
        <v>5393.3239646654101</v>
      </c>
      <c r="G52" s="211">
        <f>'Corporate Expenses'!G93</f>
        <v>3650.6500378118621</v>
      </c>
      <c r="H52" s="211">
        <f>'Corporate Expenses'!H93</f>
        <v>4107.7768991740404</v>
      </c>
      <c r="I52" s="213">
        <f>'Corporate 22-23'!C8</f>
        <v>5133.5479452608397</v>
      </c>
    </row>
    <row r="53" spans="1:10" ht="20.149999999999999" customHeight="1" x14ac:dyDescent="0.35">
      <c r="A53" s="208">
        <v>12</v>
      </c>
      <c r="B53" s="244" t="s">
        <v>319</v>
      </c>
      <c r="C53" s="209"/>
      <c r="D53" s="211">
        <v>0</v>
      </c>
      <c r="E53" s="211">
        <v>0</v>
      </c>
      <c r="F53" s="211">
        <v>0</v>
      </c>
      <c r="G53" s="211">
        <v>0</v>
      </c>
      <c r="H53" s="213">
        <v>0</v>
      </c>
      <c r="I53" s="213"/>
    </row>
    <row r="54" spans="1:10" ht="20.149999999999999" customHeight="1" x14ac:dyDescent="0.35">
      <c r="A54" s="208">
        <v>12.1</v>
      </c>
      <c r="B54" s="244" t="s">
        <v>320</v>
      </c>
      <c r="C54" s="209"/>
      <c r="D54" s="211">
        <v>0.55100000000000005</v>
      </c>
      <c r="E54" s="211">
        <v>1.2397</v>
      </c>
      <c r="F54" s="211">
        <v>0.46750000000000003</v>
      </c>
      <c r="G54" s="211">
        <v>1.3072999999999999</v>
      </c>
      <c r="H54" s="213">
        <v>1.0558000000000001</v>
      </c>
      <c r="I54" s="213">
        <v>1.2907299999999999</v>
      </c>
    </row>
    <row r="55" spans="1:10" ht="20.149999999999999" customHeight="1" x14ac:dyDescent="0.35">
      <c r="A55" s="208">
        <v>12.2</v>
      </c>
      <c r="B55" s="244" t="s">
        <v>321</v>
      </c>
      <c r="C55" s="209"/>
      <c r="D55" s="211">
        <v>0</v>
      </c>
      <c r="E55" s="211">
        <v>0</v>
      </c>
      <c r="F55" s="211"/>
      <c r="G55" s="211">
        <v>0</v>
      </c>
      <c r="H55" s="213">
        <v>0</v>
      </c>
      <c r="I55" s="213"/>
    </row>
    <row r="56" spans="1:10" ht="20.149999999999999" customHeight="1" x14ac:dyDescent="0.35">
      <c r="A56" s="208">
        <v>12.3</v>
      </c>
      <c r="B56" s="245" t="s">
        <v>322</v>
      </c>
      <c r="C56" s="209"/>
      <c r="D56" s="210">
        <v>6.4810600000000003</v>
      </c>
      <c r="E56" s="210">
        <v>0.90439000000000003</v>
      </c>
      <c r="F56" s="210">
        <v>0.79429000000000005</v>
      </c>
      <c r="G56" s="211">
        <v>0</v>
      </c>
      <c r="H56" s="212">
        <v>5.4</v>
      </c>
      <c r="I56" s="212">
        <v>8.7630800000000004</v>
      </c>
    </row>
    <row r="57" spans="1:10" ht="20.149999999999999" customHeight="1" x14ac:dyDescent="0.35">
      <c r="A57" s="208">
        <v>12.4</v>
      </c>
      <c r="B57" s="244" t="s">
        <v>323</v>
      </c>
      <c r="C57" s="209"/>
      <c r="D57" s="211">
        <v>0</v>
      </c>
      <c r="E57" s="211">
        <v>0</v>
      </c>
      <c r="F57" s="211"/>
      <c r="G57" s="211">
        <v>0</v>
      </c>
      <c r="H57" s="212">
        <f>118323/100000</f>
        <v>1.18323</v>
      </c>
      <c r="I57" s="212"/>
    </row>
    <row r="58" spans="1:10" ht="20.149999999999999" customHeight="1" x14ac:dyDescent="0.35">
      <c r="A58" s="208">
        <v>12.5</v>
      </c>
      <c r="B58" s="245" t="s">
        <v>324</v>
      </c>
      <c r="C58" s="209"/>
      <c r="D58" s="210">
        <v>22.094878999999999</v>
      </c>
      <c r="E58" s="210">
        <v>31.163</v>
      </c>
      <c r="F58" s="210">
        <v>26.676639999999999</v>
      </c>
      <c r="G58" s="210">
        <v>30.018930000000001</v>
      </c>
      <c r="H58" s="212">
        <v>41.586596200000002</v>
      </c>
      <c r="I58" s="212">
        <v>38.608219699999999</v>
      </c>
    </row>
    <row r="59" spans="1:10" ht="20.149999999999999" customHeight="1" x14ac:dyDescent="0.35">
      <c r="A59" s="208">
        <v>12.6</v>
      </c>
      <c r="B59" s="244" t="s">
        <v>325</v>
      </c>
      <c r="C59" s="209"/>
      <c r="D59" s="210">
        <v>125</v>
      </c>
      <c r="E59" s="210">
        <v>160</v>
      </c>
      <c r="F59" s="210">
        <v>105</v>
      </c>
      <c r="G59" s="210">
        <v>195</v>
      </c>
      <c r="H59" s="212">
        <v>243.50119000000001</v>
      </c>
      <c r="I59" s="212">
        <v>237.63302999999999</v>
      </c>
    </row>
    <row r="60" spans="1:10" ht="20.149999999999999" customHeight="1" x14ac:dyDescent="0.35">
      <c r="A60" s="208">
        <v>12.7</v>
      </c>
      <c r="B60" s="244" t="s">
        <v>326</v>
      </c>
      <c r="C60" s="209"/>
      <c r="D60" s="215">
        <v>0</v>
      </c>
      <c r="E60" s="211">
        <v>0</v>
      </c>
      <c r="F60" s="211"/>
      <c r="G60" s="210"/>
      <c r="H60" s="213">
        <v>0</v>
      </c>
      <c r="I60" s="213"/>
    </row>
    <row r="61" spans="1:10" ht="20.149999999999999" customHeight="1" x14ac:dyDescent="0.35">
      <c r="A61" s="216" t="s">
        <v>327</v>
      </c>
      <c r="B61" s="244" t="s">
        <v>328</v>
      </c>
      <c r="C61" s="209"/>
      <c r="D61" s="210">
        <v>67.908180000000002</v>
      </c>
      <c r="E61" s="210">
        <v>18.572520000000001</v>
      </c>
      <c r="F61" s="210">
        <v>66.604020000000006</v>
      </c>
      <c r="G61" s="210">
        <v>52.60069</v>
      </c>
      <c r="H61" s="212">
        <v>40.954819999999998</v>
      </c>
      <c r="I61" s="212">
        <v>34.979019999999998</v>
      </c>
    </row>
    <row r="62" spans="1:10" ht="20.149999999999999" customHeight="1" x14ac:dyDescent="0.35">
      <c r="A62" s="208">
        <v>12.8</v>
      </c>
      <c r="B62" s="245" t="s">
        <v>329</v>
      </c>
      <c r="C62" s="209"/>
      <c r="D62" s="211">
        <v>0</v>
      </c>
      <c r="E62" s="211">
        <v>0</v>
      </c>
      <c r="F62" s="211"/>
      <c r="G62" s="211">
        <v>0</v>
      </c>
      <c r="H62" s="213">
        <v>0</v>
      </c>
      <c r="I62" s="213"/>
    </row>
    <row r="63" spans="1:10" ht="20.149999999999999" customHeight="1" x14ac:dyDescent="0.35">
      <c r="A63" s="208">
        <v>12.9</v>
      </c>
      <c r="B63" s="244" t="s">
        <v>330</v>
      </c>
      <c r="C63" s="209"/>
      <c r="D63" s="210">
        <f>4388/100000</f>
        <v>4.3880000000000002E-2</v>
      </c>
      <c r="E63" s="211">
        <v>0</v>
      </c>
      <c r="F63" s="211"/>
      <c r="G63" s="211">
        <v>0</v>
      </c>
      <c r="H63" s="212">
        <v>0</v>
      </c>
      <c r="I63" s="212">
        <v>0.25152000000000002</v>
      </c>
      <c r="J63" s="202"/>
    </row>
    <row r="64" spans="1:10" ht="20.149999999999999" customHeight="1" x14ac:dyDescent="0.35">
      <c r="A64" s="208">
        <v>12.1</v>
      </c>
      <c r="B64" s="244" t="s">
        <v>331</v>
      </c>
      <c r="C64" s="209"/>
      <c r="D64" s="210">
        <v>12.62937</v>
      </c>
      <c r="E64" s="210">
        <v>4.73996</v>
      </c>
      <c r="F64" s="210">
        <v>24.349219999999999</v>
      </c>
      <c r="G64" s="210">
        <v>2.8475299999999999</v>
      </c>
      <c r="H64" s="212">
        <v>6.9951699999999999</v>
      </c>
      <c r="I64" s="212">
        <v>1.4420063000000001</v>
      </c>
    </row>
    <row r="65" spans="1:10" ht="20.149999999999999" customHeight="1" x14ac:dyDescent="0.35">
      <c r="A65" s="208">
        <v>12.11</v>
      </c>
      <c r="B65" s="244" t="s">
        <v>332</v>
      </c>
      <c r="C65" s="209"/>
      <c r="D65" s="211"/>
      <c r="E65" s="210">
        <f>152418/100000</f>
        <v>1.5241800000000001</v>
      </c>
      <c r="F65" s="211"/>
      <c r="G65" s="214">
        <f>57526/100000</f>
        <v>0.57525999999999999</v>
      </c>
      <c r="H65" s="213">
        <v>0</v>
      </c>
      <c r="I65" s="212"/>
    </row>
    <row r="66" spans="1:10" ht="20.149999999999999" customHeight="1" x14ac:dyDescent="0.35">
      <c r="A66" s="208">
        <v>12.12</v>
      </c>
      <c r="B66" s="244" t="s">
        <v>333</v>
      </c>
      <c r="C66" s="209"/>
      <c r="D66" s="210">
        <v>44.764525999999996</v>
      </c>
      <c r="E66" s="211">
        <v>23.680050000000001</v>
      </c>
      <c r="F66" s="214">
        <v>47.068219999999997</v>
      </c>
      <c r="G66" s="211">
        <v>51.484540000000003</v>
      </c>
      <c r="H66" s="212">
        <v>48.583640000000003</v>
      </c>
      <c r="I66" s="212">
        <v>74.332858099999996</v>
      </c>
    </row>
    <row r="67" spans="1:10" ht="20.149999999999999" customHeight="1" x14ac:dyDescent="0.35">
      <c r="A67" s="208">
        <v>12.13</v>
      </c>
      <c r="B67" s="244" t="s">
        <v>334</v>
      </c>
      <c r="C67" s="209"/>
      <c r="D67" s="210">
        <v>5.5200399999999998</v>
      </c>
      <c r="E67" s="210">
        <v>5.1765299999999996</v>
      </c>
      <c r="F67" s="210">
        <v>6.1117999999999997</v>
      </c>
      <c r="G67" s="210">
        <v>3.9057400000000002</v>
      </c>
      <c r="H67" s="212">
        <v>5.8881399999999999</v>
      </c>
      <c r="I67" s="212">
        <v>8.4473699999999994</v>
      </c>
    </row>
    <row r="68" spans="1:10" ht="20.149999999999999" customHeight="1" x14ac:dyDescent="0.35">
      <c r="A68" s="208">
        <v>12.14</v>
      </c>
      <c r="B68" s="244" t="s">
        <v>335</v>
      </c>
      <c r="C68" s="209"/>
      <c r="D68" s="210">
        <v>173.26152999999999</v>
      </c>
      <c r="E68" s="210">
        <v>232.13307</v>
      </c>
      <c r="F68" s="210">
        <v>468.89708999999999</v>
      </c>
      <c r="G68" s="210">
        <v>193.98787999999999</v>
      </c>
      <c r="H68" s="212">
        <v>250.08677</v>
      </c>
      <c r="I68" s="212">
        <v>156.56433999999999</v>
      </c>
    </row>
    <row r="69" spans="1:10" ht="20.149999999999999" customHeight="1" x14ac:dyDescent="0.35">
      <c r="A69" s="208">
        <v>12.15</v>
      </c>
      <c r="B69" s="244" t="s">
        <v>336</v>
      </c>
      <c r="C69" s="209"/>
      <c r="D69" s="211">
        <v>0</v>
      </c>
      <c r="E69" s="211">
        <v>0</v>
      </c>
      <c r="F69" s="211"/>
      <c r="G69" s="211">
        <v>0</v>
      </c>
      <c r="H69" s="213">
        <v>0</v>
      </c>
      <c r="I69" s="213"/>
    </row>
    <row r="70" spans="1:10" ht="20.149999999999999" customHeight="1" x14ac:dyDescent="0.35">
      <c r="A70" s="208">
        <v>12.16</v>
      </c>
      <c r="B70" s="245" t="s">
        <v>337</v>
      </c>
      <c r="C70" s="209"/>
      <c r="D70" s="210">
        <v>0.25728259999999997</v>
      </c>
      <c r="E70" s="210">
        <v>0.29660979999999998</v>
      </c>
      <c r="F70" s="217">
        <v>0.260098</v>
      </c>
      <c r="G70" s="210">
        <v>0.26891759999999998</v>
      </c>
      <c r="H70" s="212">
        <v>4.30228E-2</v>
      </c>
      <c r="I70" s="212">
        <v>6.4900000000000001E-3</v>
      </c>
      <c r="J70" s="202"/>
    </row>
    <row r="71" spans="1:10" ht="20.149999999999999" customHeight="1" x14ac:dyDescent="0.35">
      <c r="A71" s="208">
        <v>12.17</v>
      </c>
      <c r="B71" s="244" t="s">
        <v>338</v>
      </c>
      <c r="C71" s="209"/>
      <c r="D71" s="211">
        <v>0</v>
      </c>
      <c r="E71" s="211">
        <v>0</v>
      </c>
      <c r="F71" s="211">
        <v>0</v>
      </c>
      <c r="G71" s="211">
        <v>0</v>
      </c>
      <c r="H71" s="213">
        <v>0</v>
      </c>
      <c r="I71" s="213"/>
    </row>
    <row r="72" spans="1:10" ht="20.149999999999999" customHeight="1" x14ac:dyDescent="0.35">
      <c r="A72" s="208">
        <v>12.18</v>
      </c>
      <c r="B72" s="244" t="s">
        <v>339</v>
      </c>
      <c r="C72" s="209"/>
      <c r="D72" s="214">
        <v>234.96207000000001</v>
      </c>
      <c r="E72" s="210">
        <v>287.0776219</v>
      </c>
      <c r="F72" s="210">
        <v>278.42039999999997</v>
      </c>
      <c r="G72" s="210">
        <v>217.04771</v>
      </c>
      <c r="H72" s="212">
        <v>184.16242989999998</v>
      </c>
      <c r="I72" s="212">
        <v>221.9151075</v>
      </c>
    </row>
    <row r="73" spans="1:10" ht="20.149999999999999" customHeight="1" x14ac:dyDescent="0.35">
      <c r="A73" s="208">
        <v>12.19</v>
      </c>
      <c r="B73" s="244" t="s">
        <v>340</v>
      </c>
      <c r="C73" s="209"/>
      <c r="D73" s="210">
        <v>9.2499999999999999E-2</v>
      </c>
      <c r="E73" s="210">
        <v>0.22670000000000001</v>
      </c>
      <c r="F73" s="210">
        <v>8.4010000000000001E-2</v>
      </c>
      <c r="G73" s="210">
        <v>0.1946</v>
      </c>
      <c r="H73" s="212">
        <v>0.45850000000000002</v>
      </c>
      <c r="I73" s="212">
        <v>4.2545599999999997</v>
      </c>
    </row>
    <row r="74" spans="1:10" ht="20.149999999999999" customHeight="1" x14ac:dyDescent="0.35">
      <c r="A74" s="208">
        <v>12.2</v>
      </c>
      <c r="B74" s="244" t="s">
        <v>341</v>
      </c>
      <c r="C74" s="209"/>
      <c r="D74" s="214">
        <v>45.842869999999998</v>
      </c>
      <c r="E74" s="211">
        <v>20.29467</v>
      </c>
      <c r="F74" s="214">
        <v>13.09198</v>
      </c>
      <c r="G74" s="214">
        <v>34.900149999999996</v>
      </c>
      <c r="H74" s="218">
        <v>64.235225799999995</v>
      </c>
      <c r="I74" s="218"/>
    </row>
    <row r="75" spans="1:10" ht="20.149999999999999" customHeight="1" x14ac:dyDescent="0.35">
      <c r="A75" s="208"/>
      <c r="B75" s="244" t="s">
        <v>342</v>
      </c>
      <c r="C75" s="209"/>
      <c r="D75" s="211"/>
      <c r="E75" s="211"/>
      <c r="F75" s="211"/>
      <c r="G75" s="211">
        <v>0</v>
      </c>
      <c r="H75" s="213">
        <v>0</v>
      </c>
      <c r="I75" s="213"/>
    </row>
    <row r="76" spans="1:10" ht="20.149999999999999" customHeight="1" x14ac:dyDescent="0.35">
      <c r="A76" s="219" t="s">
        <v>343</v>
      </c>
      <c r="B76" s="244" t="s">
        <v>344</v>
      </c>
      <c r="C76" s="209"/>
      <c r="D76" s="211">
        <v>0</v>
      </c>
      <c r="E76" s="211">
        <v>0</v>
      </c>
      <c r="F76" s="211">
        <v>0</v>
      </c>
      <c r="G76" s="211">
        <v>0</v>
      </c>
      <c r="H76" s="213">
        <v>0</v>
      </c>
      <c r="I76" s="213">
        <v>7.3831800000000003</v>
      </c>
    </row>
    <row r="77" spans="1:10" ht="20.149999999999999" customHeight="1" x14ac:dyDescent="0.35">
      <c r="A77" s="219" t="s">
        <v>345</v>
      </c>
      <c r="B77" s="244" t="s">
        <v>346</v>
      </c>
      <c r="C77" s="209"/>
      <c r="D77" s="214">
        <v>29.435089999999999</v>
      </c>
      <c r="E77" s="211">
        <v>0</v>
      </c>
      <c r="F77" s="211">
        <v>0</v>
      </c>
      <c r="G77" s="210">
        <v>10.862640000000001</v>
      </c>
      <c r="H77" s="212">
        <v>88.639158599999988</v>
      </c>
      <c r="I77" s="212">
        <v>105.34543669999999</v>
      </c>
    </row>
    <row r="78" spans="1:10" ht="20.149999999999999" customHeight="1" x14ac:dyDescent="0.35">
      <c r="A78" s="219" t="s">
        <v>347</v>
      </c>
      <c r="B78" s="244" t="s">
        <v>348</v>
      </c>
      <c r="C78" s="209"/>
      <c r="D78" s="211">
        <v>0</v>
      </c>
      <c r="E78" s="211">
        <v>0</v>
      </c>
      <c r="F78" s="211">
        <v>0</v>
      </c>
      <c r="G78" s="211">
        <v>0</v>
      </c>
      <c r="H78" s="213">
        <v>0</v>
      </c>
      <c r="I78" s="213"/>
    </row>
    <row r="79" spans="1:10" ht="20.149999999999999" customHeight="1" x14ac:dyDescent="0.35">
      <c r="A79" s="219" t="s">
        <v>349</v>
      </c>
      <c r="B79" s="244" t="s">
        <v>350</v>
      </c>
      <c r="C79" s="209"/>
      <c r="D79" s="211">
        <v>0</v>
      </c>
      <c r="E79" s="211">
        <v>0</v>
      </c>
      <c r="F79" s="211">
        <v>0</v>
      </c>
      <c r="G79" s="211">
        <v>0</v>
      </c>
      <c r="H79" s="213">
        <v>0</v>
      </c>
      <c r="I79" s="213"/>
    </row>
    <row r="80" spans="1:10" ht="20.149999999999999" customHeight="1" x14ac:dyDescent="0.35">
      <c r="A80" s="219" t="s">
        <v>351</v>
      </c>
      <c r="B80" s="244" t="s">
        <v>352</v>
      </c>
      <c r="C80" s="209"/>
      <c r="D80" s="211">
        <v>0</v>
      </c>
      <c r="E80" s="211">
        <v>0</v>
      </c>
      <c r="F80" s="211">
        <v>0</v>
      </c>
      <c r="G80" s="211">
        <v>0</v>
      </c>
      <c r="H80" s="212">
        <f>1520000/100000</f>
        <v>15.2</v>
      </c>
      <c r="I80" s="212">
        <v>15.2</v>
      </c>
    </row>
    <row r="81" spans="1:9" ht="20.149999999999999" customHeight="1" x14ac:dyDescent="0.35">
      <c r="A81" s="219" t="s">
        <v>353</v>
      </c>
      <c r="B81" s="244" t="s">
        <v>354</v>
      </c>
      <c r="C81" s="209"/>
      <c r="D81" s="211">
        <v>0</v>
      </c>
      <c r="E81" s="211">
        <v>0</v>
      </c>
      <c r="F81" s="211">
        <v>0</v>
      </c>
      <c r="G81" s="211">
        <v>0</v>
      </c>
      <c r="H81" s="213">
        <v>0</v>
      </c>
      <c r="I81" s="213"/>
    </row>
    <row r="82" spans="1:9" ht="20.149999999999999" customHeight="1" x14ac:dyDescent="0.35">
      <c r="A82" s="219" t="s">
        <v>355</v>
      </c>
      <c r="B82" s="244" t="s">
        <v>356</v>
      </c>
      <c r="C82" s="209"/>
      <c r="D82" s="211">
        <v>0</v>
      </c>
      <c r="E82" s="211">
        <v>0</v>
      </c>
      <c r="F82" s="211">
        <v>0</v>
      </c>
      <c r="G82" s="211">
        <v>0</v>
      </c>
      <c r="H82" s="213">
        <v>0</v>
      </c>
      <c r="I82" s="213"/>
    </row>
    <row r="83" spans="1:9" ht="20.149999999999999" customHeight="1" x14ac:dyDescent="0.35">
      <c r="A83" s="219" t="s">
        <v>357</v>
      </c>
      <c r="B83" s="245" t="s">
        <v>358</v>
      </c>
      <c r="C83" s="209"/>
      <c r="D83" s="211">
        <v>0</v>
      </c>
      <c r="E83" s="211">
        <v>0</v>
      </c>
      <c r="F83" s="211">
        <v>0</v>
      </c>
      <c r="G83" s="211">
        <v>0</v>
      </c>
      <c r="H83" s="213">
        <v>0</v>
      </c>
      <c r="I83" s="213"/>
    </row>
    <row r="84" spans="1:9" ht="20.149999999999999" customHeight="1" x14ac:dyDescent="0.35">
      <c r="A84" s="219" t="s">
        <v>359</v>
      </c>
      <c r="B84" s="244" t="s">
        <v>360</v>
      </c>
      <c r="C84" s="209"/>
      <c r="D84" s="211">
        <v>0</v>
      </c>
      <c r="E84" s="211">
        <v>0</v>
      </c>
      <c r="F84" s="211">
        <v>0</v>
      </c>
      <c r="G84" s="211">
        <v>0</v>
      </c>
      <c r="H84" s="213">
        <v>0</v>
      </c>
      <c r="I84" s="213"/>
    </row>
    <row r="85" spans="1:9" ht="20.149999999999999" customHeight="1" x14ac:dyDescent="0.35">
      <c r="A85" s="219" t="s">
        <v>361</v>
      </c>
      <c r="B85" s="244" t="s">
        <v>362</v>
      </c>
      <c r="C85" s="209"/>
      <c r="D85" s="211">
        <v>0</v>
      </c>
      <c r="E85" s="211">
        <v>0</v>
      </c>
      <c r="F85" s="211">
        <v>0</v>
      </c>
      <c r="G85" s="211">
        <v>0</v>
      </c>
      <c r="H85" s="213">
        <v>0</v>
      </c>
      <c r="I85" s="213"/>
    </row>
    <row r="86" spans="1:9" ht="20.149999999999999" customHeight="1" x14ac:dyDescent="0.35">
      <c r="A86" s="219" t="s">
        <v>363</v>
      </c>
      <c r="B86" s="244" t="s">
        <v>364</v>
      </c>
      <c r="C86" s="209"/>
      <c r="D86" s="211">
        <v>0</v>
      </c>
      <c r="E86" s="211">
        <v>0</v>
      </c>
      <c r="F86" s="211">
        <f>20000/100000</f>
        <v>0.2</v>
      </c>
      <c r="G86" s="211">
        <v>0</v>
      </c>
      <c r="H86" s="213">
        <v>0</v>
      </c>
      <c r="I86" s="213">
        <v>0.43836000000000003</v>
      </c>
    </row>
    <row r="87" spans="1:9" ht="20.149999999999999" customHeight="1" x14ac:dyDescent="0.35">
      <c r="A87" s="219" t="s">
        <v>365</v>
      </c>
      <c r="B87" s="244" t="s">
        <v>366</v>
      </c>
      <c r="C87" s="209"/>
      <c r="D87" s="211">
        <v>0</v>
      </c>
      <c r="E87" s="211">
        <v>0</v>
      </c>
      <c r="F87" s="211">
        <v>0</v>
      </c>
      <c r="G87" s="211">
        <v>0</v>
      </c>
      <c r="H87" s="213">
        <v>0</v>
      </c>
      <c r="I87" s="213"/>
    </row>
    <row r="88" spans="1:9" ht="20.149999999999999" customHeight="1" x14ac:dyDescent="0.35">
      <c r="A88" s="219" t="s">
        <v>367</v>
      </c>
      <c r="B88" s="244" t="s">
        <v>368</v>
      </c>
      <c r="C88" s="209"/>
      <c r="D88" s="211">
        <v>0</v>
      </c>
      <c r="E88" s="211">
        <v>0</v>
      </c>
      <c r="F88" s="211">
        <v>0</v>
      </c>
      <c r="G88" s="211">
        <v>0</v>
      </c>
      <c r="H88" s="213">
        <v>0</v>
      </c>
      <c r="I88" s="213"/>
    </row>
    <row r="89" spans="1:9" ht="20.149999999999999" customHeight="1" x14ac:dyDescent="0.35">
      <c r="A89" s="219" t="s">
        <v>369</v>
      </c>
      <c r="B89" s="244" t="s">
        <v>370</v>
      </c>
      <c r="C89" s="209"/>
      <c r="D89" s="211">
        <v>0</v>
      </c>
      <c r="E89" s="211">
        <v>0</v>
      </c>
      <c r="F89" s="211">
        <v>0</v>
      </c>
      <c r="G89" s="211">
        <v>0</v>
      </c>
      <c r="H89" s="213">
        <v>0</v>
      </c>
      <c r="I89" s="213"/>
    </row>
    <row r="90" spans="1:9" ht="20.149999999999999" customHeight="1" x14ac:dyDescent="0.35">
      <c r="A90" s="219" t="s">
        <v>371</v>
      </c>
      <c r="B90" s="244" t="s">
        <v>372</v>
      </c>
      <c r="C90" s="209"/>
      <c r="D90" s="211">
        <v>0</v>
      </c>
      <c r="E90" s="211">
        <v>0</v>
      </c>
      <c r="F90" s="211">
        <v>0</v>
      </c>
      <c r="G90" s="211">
        <v>0</v>
      </c>
      <c r="H90" s="213">
        <v>0</v>
      </c>
      <c r="I90" s="213"/>
    </row>
    <row r="91" spans="1:9" ht="20.149999999999999" customHeight="1" x14ac:dyDescent="0.35">
      <c r="A91" s="219" t="s">
        <v>373</v>
      </c>
      <c r="B91" s="244" t="s">
        <v>374</v>
      </c>
      <c r="C91" s="209"/>
      <c r="D91" s="211">
        <v>0</v>
      </c>
      <c r="E91" s="211">
        <v>0</v>
      </c>
      <c r="F91" s="211">
        <v>0</v>
      </c>
      <c r="G91" s="211">
        <v>0</v>
      </c>
      <c r="H91" s="213">
        <v>0</v>
      </c>
      <c r="I91" s="213"/>
    </row>
    <row r="92" spans="1:9" ht="20.149999999999999" customHeight="1" x14ac:dyDescent="0.35">
      <c r="A92" s="219" t="s">
        <v>375</v>
      </c>
      <c r="B92" s="244" t="s">
        <v>376</v>
      </c>
      <c r="C92" s="209"/>
      <c r="D92" s="211">
        <v>0</v>
      </c>
      <c r="E92" s="211">
        <v>0</v>
      </c>
      <c r="F92" s="211">
        <v>0</v>
      </c>
      <c r="G92" s="211">
        <v>0</v>
      </c>
      <c r="H92" s="213">
        <v>0</v>
      </c>
      <c r="I92" s="213"/>
    </row>
    <row r="93" spans="1:9" ht="20.149999999999999" customHeight="1" x14ac:dyDescent="0.35">
      <c r="A93" s="219" t="s">
        <v>377</v>
      </c>
      <c r="B93" s="244" t="s">
        <v>378</v>
      </c>
      <c r="C93" s="209"/>
      <c r="D93" s="211">
        <v>0</v>
      </c>
      <c r="E93" s="211">
        <v>0</v>
      </c>
      <c r="F93" s="211">
        <v>0</v>
      </c>
      <c r="G93" s="211">
        <v>0</v>
      </c>
      <c r="H93" s="213">
        <v>0</v>
      </c>
      <c r="I93" s="213"/>
    </row>
    <row r="94" spans="1:9" ht="20.149999999999999" customHeight="1" x14ac:dyDescent="0.35">
      <c r="A94" s="219" t="s">
        <v>379</v>
      </c>
      <c r="B94" s="244" t="s">
        <v>380</v>
      </c>
      <c r="C94" s="209"/>
      <c r="D94" s="211">
        <v>0</v>
      </c>
      <c r="E94" s="211">
        <v>0</v>
      </c>
      <c r="F94" s="211">
        <v>0</v>
      </c>
      <c r="G94" s="211">
        <v>0</v>
      </c>
      <c r="H94" s="213">
        <v>0</v>
      </c>
      <c r="I94" s="213"/>
    </row>
    <row r="95" spans="1:9" ht="20.149999999999999" customHeight="1" x14ac:dyDescent="0.35">
      <c r="A95" s="219" t="s">
        <v>381</v>
      </c>
      <c r="B95" s="244" t="s">
        <v>382</v>
      </c>
      <c r="C95" s="209"/>
      <c r="D95" s="211">
        <v>0</v>
      </c>
      <c r="E95" s="211">
        <v>0</v>
      </c>
      <c r="F95" s="211">
        <v>0</v>
      </c>
      <c r="G95" s="211">
        <v>0</v>
      </c>
      <c r="H95" s="213">
        <v>0</v>
      </c>
      <c r="I95" s="213"/>
    </row>
    <row r="96" spans="1:9" ht="20.149999999999999" customHeight="1" x14ac:dyDescent="0.35">
      <c r="A96" s="219" t="s">
        <v>383</v>
      </c>
      <c r="B96" s="244" t="s">
        <v>384</v>
      </c>
      <c r="C96" s="209"/>
      <c r="D96" s="211">
        <v>0</v>
      </c>
      <c r="E96" s="211">
        <v>0</v>
      </c>
      <c r="F96" s="211">
        <v>0</v>
      </c>
      <c r="G96" s="211">
        <v>0</v>
      </c>
      <c r="H96" s="213">
        <v>0</v>
      </c>
      <c r="I96" s="213"/>
    </row>
    <row r="97" spans="1:9" ht="20.149999999999999" customHeight="1" x14ac:dyDescent="0.35">
      <c r="A97" s="219" t="s">
        <v>385</v>
      </c>
      <c r="B97" s="244" t="s">
        <v>386</v>
      </c>
      <c r="C97" s="209"/>
      <c r="D97" s="210">
        <v>22.638010000000001</v>
      </c>
      <c r="E97" s="210">
        <v>17.478590000000001</v>
      </c>
      <c r="F97" s="210">
        <v>17.223559999999999</v>
      </c>
      <c r="G97" s="210">
        <v>13.822688600000001</v>
      </c>
      <c r="H97" s="212">
        <v>22.478007300000002</v>
      </c>
      <c r="I97" s="212">
        <v>187.52769649999999</v>
      </c>
    </row>
    <row r="98" spans="1:9" ht="20.149999999999999" customHeight="1" x14ac:dyDescent="0.35">
      <c r="A98" s="219" t="s">
        <v>387</v>
      </c>
      <c r="B98" s="244" t="s">
        <v>388</v>
      </c>
      <c r="C98" s="209"/>
      <c r="D98" s="211">
        <v>0</v>
      </c>
      <c r="E98" s="211">
        <v>0</v>
      </c>
      <c r="F98" s="211">
        <v>0</v>
      </c>
      <c r="G98" s="211">
        <v>0</v>
      </c>
      <c r="H98" s="213">
        <v>0</v>
      </c>
      <c r="I98" s="213"/>
    </row>
    <row r="99" spans="1:9" ht="20.149999999999999" customHeight="1" x14ac:dyDescent="0.35">
      <c r="A99" s="219" t="s">
        <v>389</v>
      </c>
      <c r="B99" s="244" t="s">
        <v>390</v>
      </c>
      <c r="C99" s="209"/>
      <c r="D99" s="211">
        <v>0</v>
      </c>
      <c r="E99" s="211">
        <v>0</v>
      </c>
      <c r="F99" s="211">
        <v>0</v>
      </c>
      <c r="G99" s="211">
        <v>0</v>
      </c>
      <c r="H99" s="213">
        <v>0</v>
      </c>
      <c r="I99" s="213"/>
    </row>
    <row r="100" spans="1:9" ht="20.149999999999999" customHeight="1" x14ac:dyDescent="0.35">
      <c r="A100" s="219" t="s">
        <v>391</v>
      </c>
      <c r="B100" s="245" t="s">
        <v>392</v>
      </c>
      <c r="C100" s="209"/>
      <c r="D100" s="211">
        <v>0</v>
      </c>
      <c r="E100" s="211">
        <v>0</v>
      </c>
      <c r="F100" s="211">
        <v>0</v>
      </c>
      <c r="G100" s="211">
        <v>0</v>
      </c>
      <c r="H100" s="213">
        <v>0</v>
      </c>
      <c r="I100" s="213"/>
    </row>
    <row r="101" spans="1:9" ht="20.149999999999999" customHeight="1" x14ac:dyDescent="0.35">
      <c r="A101" s="219" t="s">
        <v>393</v>
      </c>
      <c r="B101" s="254" t="s">
        <v>401</v>
      </c>
      <c r="C101" s="209"/>
      <c r="D101" s="211">
        <v>0</v>
      </c>
      <c r="E101" s="211">
        <v>0</v>
      </c>
      <c r="F101" s="211">
        <v>0</v>
      </c>
      <c r="G101" s="211">
        <v>0</v>
      </c>
      <c r="H101" s="213">
        <v>0</v>
      </c>
      <c r="I101" s="213">
        <v>314.66656</v>
      </c>
    </row>
    <row r="102" spans="1:9" ht="20.149999999999999" customHeight="1" x14ac:dyDescent="0.35">
      <c r="A102" s="197"/>
      <c r="B102" s="246" t="s">
        <v>394</v>
      </c>
      <c r="C102" s="204"/>
      <c r="D102" s="205">
        <f>SUM(D51:D101)</f>
        <v>6381.8515232057925</v>
      </c>
      <c r="E102" s="205">
        <f t="shared" ref="E102:H102" si="3">SUM(E51:E101)</f>
        <v>6019.1629077106363</v>
      </c>
      <c r="F102" s="205">
        <f t="shared" si="3"/>
        <v>6448.572792665409</v>
      </c>
      <c r="G102" s="205">
        <f t="shared" si="3"/>
        <v>4459.4746140118632</v>
      </c>
      <c r="H102" s="206">
        <f t="shared" si="3"/>
        <v>5128.2285997740382</v>
      </c>
      <c r="I102" s="206">
        <f>SUM(I51:I101)</f>
        <v>6552.5975100608375</v>
      </c>
    </row>
    <row r="103" spans="1:9" ht="20.149999999999999" customHeight="1" x14ac:dyDescent="0.35">
      <c r="A103" s="228">
        <v>13</v>
      </c>
      <c r="B103" s="248" t="s">
        <v>395</v>
      </c>
      <c r="C103" s="229"/>
      <c r="D103" s="230">
        <f>D102+D48+D25+D13+D12+D10+D9+D8</f>
        <v>13142.733240105792</v>
      </c>
      <c r="E103" s="230">
        <f t="shared" ref="E103:H103" si="4">E102+E48+E25+E13+E12+E10+E9+E8</f>
        <v>13786.712774610634</v>
      </c>
      <c r="F103" s="230">
        <f t="shared" si="4"/>
        <v>14389.328081865411</v>
      </c>
      <c r="G103" s="230">
        <f t="shared" si="4"/>
        <v>11852.411688011862</v>
      </c>
      <c r="H103" s="230">
        <f t="shared" si="4"/>
        <v>12990.589561774041</v>
      </c>
      <c r="I103" s="230">
        <f t="shared" ref="I103" si="5">I102+I48+I25+I13+I12+I10+I9+I8</f>
        <v>15517.252586560837</v>
      </c>
    </row>
    <row r="104" spans="1:9" ht="20.149999999999999" customHeight="1" x14ac:dyDescent="0.35">
      <c r="A104" s="190">
        <v>14</v>
      </c>
      <c r="B104" s="242" t="s">
        <v>396</v>
      </c>
      <c r="C104" s="179"/>
      <c r="D104" s="191">
        <f>(41088.63+161091.27+32951+9250)/100000</f>
        <v>2.4438089999999999</v>
      </c>
      <c r="E104" s="192">
        <f>(54044+180778+178106.2+751054+136500)/100000</f>
        <v>13.004821999999999</v>
      </c>
      <c r="F104" s="192">
        <f>(158570+97997+148919.01+36154+78000+4632900)/100000</f>
        <v>51.525400099999999</v>
      </c>
      <c r="G104" s="192">
        <f>(100131+72979+7142.86+134898.2+26072+89375+40320.81)/100000</f>
        <v>4.7091887000000003</v>
      </c>
      <c r="H104" s="195">
        <f>(85056+140708+3030+92240+38938.75+97499+34800)/100000</f>
        <v>4.9227175000000001</v>
      </c>
      <c r="I104" s="195">
        <f>(32400+97500+5446+903000+121382.7+140444+137293+110116.12)/100000</f>
        <v>15.475818199999999</v>
      </c>
    </row>
    <row r="105" spans="1:9" ht="20.149999999999999" customHeight="1" x14ac:dyDescent="0.35">
      <c r="A105" s="190">
        <v>15</v>
      </c>
      <c r="B105" s="242" t="s">
        <v>397</v>
      </c>
      <c r="C105" s="179"/>
      <c r="D105" s="192">
        <f>D103-D104</f>
        <v>13140.289431105792</v>
      </c>
      <c r="E105" s="192">
        <f>E103-E104</f>
        <v>13773.707952610634</v>
      </c>
      <c r="F105" s="192">
        <f t="shared" ref="F105:H105" si="6">F103-F104</f>
        <v>14337.802681765412</v>
      </c>
      <c r="G105" s="192">
        <f t="shared" si="6"/>
        <v>11847.702499311861</v>
      </c>
      <c r="H105" s="194">
        <f t="shared" si="6"/>
        <v>12985.666844274041</v>
      </c>
      <c r="I105" s="194">
        <f t="shared" ref="I105" si="7">I103-I104</f>
        <v>15501.776768360836</v>
      </c>
    </row>
    <row r="106" spans="1:9" ht="20.149999999999999" customHeight="1" thickBot="1" x14ac:dyDescent="0.4">
      <c r="A106" s="198"/>
      <c r="B106" s="249" t="s">
        <v>398</v>
      </c>
      <c r="C106" s="199"/>
      <c r="D106" s="200">
        <f>D105</f>
        <v>13140.289431105792</v>
      </c>
      <c r="E106" s="200">
        <f t="shared" ref="E106:H106" si="8">E105</f>
        <v>13773.707952610634</v>
      </c>
      <c r="F106" s="200">
        <f t="shared" si="8"/>
        <v>14337.802681765412</v>
      </c>
      <c r="G106" s="200">
        <f t="shared" si="8"/>
        <v>11847.702499311861</v>
      </c>
      <c r="H106" s="201">
        <f t="shared" si="8"/>
        <v>12985.666844274041</v>
      </c>
      <c r="I106" s="201">
        <f t="shared" ref="I106" si="9">I105</f>
        <v>15501.776768360836</v>
      </c>
    </row>
  </sheetData>
  <mergeCells count="2">
    <mergeCell ref="G1:I1"/>
    <mergeCell ref="A3:I3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1B35-6D32-47D5-BBBD-DCE0BCB0AE1D}">
  <dimension ref="A1:H117"/>
  <sheetViews>
    <sheetView topLeftCell="A88" workbookViewId="0">
      <selection sqref="A1:XFD1048576"/>
    </sheetView>
  </sheetViews>
  <sheetFormatPr defaultColWidth="8.5" defaultRowHeight="13" x14ac:dyDescent="0.3"/>
  <cols>
    <col min="1" max="1" width="9.296875" customWidth="1"/>
    <col min="2" max="2" width="52.5" customWidth="1"/>
    <col min="3" max="3" width="11.296875" customWidth="1"/>
    <col min="4" max="5" width="10.19921875" customWidth="1"/>
    <col min="6" max="6" width="10.19921875" style="438" customWidth="1"/>
    <col min="7" max="8" width="10.19921875" customWidth="1"/>
  </cols>
  <sheetData>
    <row r="1" spans="1:8" ht="17.25" customHeight="1" x14ac:dyDescent="0.3">
      <c r="A1" s="363" t="s">
        <v>402</v>
      </c>
      <c r="B1" s="363"/>
      <c r="C1" s="363"/>
      <c r="D1" s="363"/>
      <c r="E1" s="363"/>
      <c r="F1" s="363"/>
      <c r="G1" s="363"/>
      <c r="H1" s="363"/>
    </row>
    <row r="2" spans="1:8" ht="17.25" customHeight="1" x14ac:dyDescent="0.3">
      <c r="A2" s="364" t="s">
        <v>403</v>
      </c>
      <c r="B2" s="365"/>
      <c r="C2" s="365"/>
      <c r="D2" s="365"/>
      <c r="E2" s="365"/>
      <c r="F2" s="365"/>
      <c r="G2" s="365"/>
      <c r="H2" s="366"/>
    </row>
    <row r="3" spans="1:8" ht="17.25" customHeight="1" x14ac:dyDescent="0.3">
      <c r="A3" s="367"/>
      <c r="B3" s="368" t="s">
        <v>404</v>
      </c>
      <c r="C3" s="369"/>
      <c r="D3" s="369"/>
      <c r="E3" s="369"/>
      <c r="F3" s="370"/>
      <c r="G3" s="369"/>
      <c r="H3" s="371"/>
    </row>
    <row r="4" spans="1:8" ht="17.25" customHeight="1" x14ac:dyDescent="0.3">
      <c r="A4" s="372"/>
      <c r="B4" s="373"/>
      <c r="C4" s="373"/>
      <c r="D4" s="373"/>
      <c r="E4" s="373"/>
      <c r="F4" s="374"/>
      <c r="G4" s="375" t="s">
        <v>405</v>
      </c>
      <c r="H4" s="376"/>
    </row>
    <row r="5" spans="1:8" ht="28.5" customHeight="1" x14ac:dyDescent="0.3">
      <c r="A5" s="377" t="s">
        <v>406</v>
      </c>
      <c r="B5" s="378" t="s">
        <v>407</v>
      </c>
      <c r="C5" s="378" t="s">
        <v>34</v>
      </c>
      <c r="D5" s="378" t="s">
        <v>3</v>
      </c>
      <c r="E5" s="378" t="s">
        <v>4</v>
      </c>
      <c r="F5" s="378" t="s">
        <v>5</v>
      </c>
      <c r="G5" s="378" t="s">
        <v>6</v>
      </c>
      <c r="H5" s="379" t="s">
        <v>7</v>
      </c>
    </row>
    <row r="6" spans="1:8" ht="14.9" customHeight="1" x14ac:dyDescent="0.3">
      <c r="A6" s="380">
        <v>1</v>
      </c>
      <c r="B6" s="381">
        <v>2</v>
      </c>
      <c r="C6" s="382"/>
      <c r="D6" s="381">
        <v>3</v>
      </c>
      <c r="E6" s="381">
        <v>4</v>
      </c>
      <c r="F6" s="381">
        <v>5</v>
      </c>
      <c r="G6" s="381">
        <v>6</v>
      </c>
      <c r="H6" s="383">
        <v>7</v>
      </c>
    </row>
    <row r="7" spans="1:8" ht="18.649999999999999" customHeight="1" x14ac:dyDescent="0.3">
      <c r="A7" s="384" t="s">
        <v>408</v>
      </c>
      <c r="B7" s="385" t="s">
        <v>409</v>
      </c>
      <c r="C7" s="386"/>
      <c r="D7" s="386"/>
      <c r="E7" s="386"/>
      <c r="F7" s="386"/>
      <c r="G7" s="386"/>
      <c r="H7" s="387"/>
    </row>
    <row r="8" spans="1:8" ht="14.9" customHeight="1" x14ac:dyDescent="0.3">
      <c r="A8" s="388">
        <v>1</v>
      </c>
      <c r="B8" s="389" t="s">
        <v>410</v>
      </c>
      <c r="C8" s="390"/>
      <c r="D8" s="391"/>
      <c r="E8" s="390"/>
      <c r="F8" s="392"/>
      <c r="G8" s="392"/>
      <c r="H8" s="392"/>
    </row>
    <row r="9" spans="1:8" ht="14.9" customHeight="1" x14ac:dyDescent="0.3">
      <c r="A9" s="393">
        <v>1.1000000000000001</v>
      </c>
      <c r="B9" s="389" t="s">
        <v>411</v>
      </c>
      <c r="C9" s="390"/>
      <c r="D9" s="392">
        <f>2321.95148+551.76+161+5469.95</f>
        <v>8504.6614799999988</v>
      </c>
      <c r="E9" s="392">
        <f>2568.7665+580.91+184.87+7384.61</f>
        <v>10719.156499999999</v>
      </c>
      <c r="F9" s="392">
        <f>2415.18448+544.56+139.05+7738.52</f>
        <v>10837.314480000001</v>
      </c>
      <c r="G9" s="392">
        <f>2373.4135+548.61+62.62+8697.13</f>
        <v>11681.773499999999</v>
      </c>
      <c r="H9" s="392">
        <f>3084.98346+572.1+56.6+8740.86</f>
        <v>12454.543460000001</v>
      </c>
    </row>
    <row r="10" spans="1:8" ht="14.9" customHeight="1" x14ac:dyDescent="0.3">
      <c r="A10" s="393">
        <v>1.2</v>
      </c>
      <c r="B10" s="389" t="s">
        <v>412</v>
      </c>
      <c r="C10" s="390"/>
      <c r="D10" s="392">
        <f>18.5+0.12+1.86+24.98</f>
        <v>45.46</v>
      </c>
      <c r="E10" s="392">
        <f>14.60589+2.23+45.29</f>
        <v>62.125889999999998</v>
      </c>
      <c r="F10" s="392">
        <f>8.25255+0.22+11.72</f>
        <v>20.192550000000001</v>
      </c>
      <c r="G10" s="392">
        <f>7.65782+0.4+39.24</f>
        <v>47.297820000000002</v>
      </c>
      <c r="H10" s="392">
        <f>6.89135+0.95+8.51</f>
        <v>16.35135</v>
      </c>
    </row>
    <row r="11" spans="1:8" ht="14.9" customHeight="1" x14ac:dyDescent="0.3">
      <c r="A11" s="393"/>
      <c r="B11" s="394" t="s">
        <v>302</v>
      </c>
      <c r="C11" s="390"/>
      <c r="D11" s="392">
        <f>20.23+7.81+853.02</f>
        <v>881.06</v>
      </c>
      <c r="E11" s="392">
        <f>18.57+7.45+986.38</f>
        <v>1012.4</v>
      </c>
      <c r="F11" s="392">
        <f>40.6+13.88+1083.05</f>
        <v>1137.53</v>
      </c>
      <c r="G11" s="392">
        <f>17.67+1.74+544.13</f>
        <v>563.54</v>
      </c>
      <c r="H11" s="392">
        <f>41.61+3.05+634.26</f>
        <v>678.92</v>
      </c>
    </row>
    <row r="12" spans="1:8" ht="14.9" customHeight="1" x14ac:dyDescent="0.3">
      <c r="A12" s="393"/>
      <c r="B12" s="394" t="s">
        <v>304</v>
      </c>
      <c r="C12" s="390"/>
      <c r="D12" s="392">
        <f>99.92893+215.6</f>
        <v>315.52893</v>
      </c>
      <c r="E12" s="392">
        <f>140.41156+242.23</f>
        <v>382.64156000000003</v>
      </c>
      <c r="F12" s="392">
        <f>132.23257+267.7</f>
        <v>399.93257</v>
      </c>
      <c r="G12" s="392">
        <f>91.3761+225.12</f>
        <v>316.49610000000001</v>
      </c>
      <c r="H12" s="392">
        <f>192.7596371+323.31</f>
        <v>516.06963710000002</v>
      </c>
    </row>
    <row r="13" spans="1:8" ht="14.9" customHeight="1" x14ac:dyDescent="0.3">
      <c r="A13" s="393"/>
      <c r="B13" s="394" t="s">
        <v>308</v>
      </c>
      <c r="C13" s="390"/>
      <c r="D13" s="392">
        <v>0</v>
      </c>
      <c r="E13" s="392">
        <v>0</v>
      </c>
      <c r="F13" s="392">
        <v>0</v>
      </c>
      <c r="G13" s="392">
        <v>0</v>
      </c>
      <c r="H13" s="392">
        <v>0</v>
      </c>
    </row>
    <row r="14" spans="1:8" ht="14.9" customHeight="1" x14ac:dyDescent="0.3">
      <c r="A14" s="393"/>
      <c r="B14" s="394" t="s">
        <v>413</v>
      </c>
      <c r="C14" s="390"/>
      <c r="D14" s="392">
        <v>0</v>
      </c>
      <c r="E14" s="392">
        <v>208.53085999999999</v>
      </c>
      <c r="F14" s="392">
        <v>0</v>
      </c>
      <c r="G14" s="392">
        <v>0</v>
      </c>
      <c r="H14" s="392">
        <v>0</v>
      </c>
    </row>
    <row r="15" spans="1:8" ht="14.9" customHeight="1" x14ac:dyDescent="0.3">
      <c r="A15" s="393">
        <v>1.3</v>
      </c>
      <c r="B15" s="389" t="s">
        <v>414</v>
      </c>
      <c r="C15" s="390"/>
      <c r="D15" s="392">
        <v>7.25</v>
      </c>
      <c r="E15" s="392">
        <f>2.01+1.36</f>
        <v>3.37</v>
      </c>
      <c r="F15" s="392">
        <v>8.77</v>
      </c>
      <c r="G15" s="392">
        <f>1.7+0.11</f>
        <v>1.81</v>
      </c>
      <c r="H15" s="392">
        <f>10.44+0.76</f>
        <v>11.2</v>
      </c>
    </row>
    <row r="16" spans="1:8" ht="14.9" customHeight="1" x14ac:dyDescent="0.3">
      <c r="A16" s="393">
        <v>1.4</v>
      </c>
      <c r="B16" s="389" t="s">
        <v>415</v>
      </c>
      <c r="C16" s="390"/>
      <c r="D16" s="392">
        <v>0</v>
      </c>
      <c r="E16" s="392">
        <v>0</v>
      </c>
      <c r="F16" s="392">
        <v>0</v>
      </c>
      <c r="G16" s="392">
        <v>0</v>
      </c>
      <c r="H16" s="392">
        <v>0</v>
      </c>
    </row>
    <row r="17" spans="1:8" ht="14.9" customHeight="1" x14ac:dyDescent="0.3">
      <c r="A17" s="393">
        <v>1.5</v>
      </c>
      <c r="B17" s="389" t="s">
        <v>416</v>
      </c>
      <c r="C17" s="390"/>
      <c r="D17" s="392">
        <v>0.59660999999999997</v>
      </c>
      <c r="E17" s="392">
        <v>0.34984999999999999</v>
      </c>
      <c r="F17" s="392">
        <v>0.41982000000000003</v>
      </c>
      <c r="G17" s="392">
        <v>0.38657999999999998</v>
      </c>
      <c r="H17" s="392">
        <v>0</v>
      </c>
    </row>
    <row r="18" spans="1:8" ht="14.9" customHeight="1" x14ac:dyDescent="0.3">
      <c r="A18" s="393">
        <v>1.6</v>
      </c>
      <c r="B18" s="389" t="s">
        <v>417</v>
      </c>
      <c r="C18" s="390"/>
      <c r="D18" s="392">
        <f>33.22+13.45+299.95</f>
        <v>346.62</v>
      </c>
      <c r="E18" s="392">
        <f>21.56503+61.86</f>
        <v>83.425029999999992</v>
      </c>
      <c r="F18" s="392">
        <f>18.84713+24.19</f>
        <v>43.037130000000005</v>
      </c>
      <c r="G18" s="392">
        <f>5.08116+22.09+8.05+22.52</f>
        <v>57.741159999999994</v>
      </c>
      <c r="H18" s="392">
        <f>43.8605+181.23</f>
        <v>225.09049999999999</v>
      </c>
    </row>
    <row r="19" spans="1:8" ht="14.9" customHeight="1" x14ac:dyDescent="0.3">
      <c r="A19" s="395">
        <v>1.7</v>
      </c>
      <c r="B19" s="396" t="s">
        <v>236</v>
      </c>
      <c r="C19" s="390"/>
      <c r="D19" s="392">
        <v>0</v>
      </c>
      <c r="E19" s="392">
        <v>0</v>
      </c>
      <c r="F19" s="392">
        <v>0</v>
      </c>
      <c r="G19" s="392">
        <v>0</v>
      </c>
      <c r="H19" s="392">
        <v>0</v>
      </c>
    </row>
    <row r="20" spans="1:8" ht="14.9" customHeight="1" x14ac:dyDescent="0.3">
      <c r="A20" s="395"/>
      <c r="B20" s="396" t="s">
        <v>418</v>
      </c>
      <c r="C20" s="390"/>
      <c r="D20" s="397">
        <f>199.40812+714.29</f>
        <v>913.69812000000002</v>
      </c>
      <c r="E20" s="392">
        <f>209.50466+710.36</f>
        <v>919.86465999999996</v>
      </c>
      <c r="F20" s="392">
        <f>205.56969+757.53</f>
        <v>963.09969000000001</v>
      </c>
      <c r="G20" s="392">
        <f>198.98956+742.82</f>
        <v>941.80956000000003</v>
      </c>
      <c r="H20" s="392">
        <f>258.60143+749.26</f>
        <v>1007.8614299999999</v>
      </c>
    </row>
    <row r="21" spans="1:8" ht="14.9" customHeight="1" x14ac:dyDescent="0.3">
      <c r="A21" s="398"/>
      <c r="B21" s="399" t="s">
        <v>419</v>
      </c>
      <c r="C21" s="390"/>
      <c r="D21" s="397">
        <f>144.44902+189.42+23.68</f>
        <v>357.54901999999998</v>
      </c>
      <c r="E21" s="392">
        <f>158.54711+93.8+33.24</f>
        <v>285.58711</v>
      </c>
      <c r="F21" s="392">
        <f>153.65309+87.11+15.44</f>
        <v>256.20308999999997</v>
      </c>
      <c r="G21" s="392">
        <f>143.32052+86.73+10.57</f>
        <v>240.62052</v>
      </c>
      <c r="H21" s="392">
        <f>181.6691606+88.6+9.67</f>
        <v>279.93916059999998</v>
      </c>
    </row>
    <row r="22" spans="1:8" ht="14.9" customHeight="1" x14ac:dyDescent="0.3">
      <c r="A22" s="398"/>
      <c r="B22" s="399" t="s">
        <v>300</v>
      </c>
      <c r="C22" s="390"/>
      <c r="D22" s="397">
        <v>1050.71</v>
      </c>
      <c r="E22" s="392">
        <f>257.39145+434.37</f>
        <v>691.76144999999997</v>
      </c>
      <c r="F22" s="392">
        <f>278.45677+501.33</f>
        <v>779.78676999999993</v>
      </c>
      <c r="G22" s="392">
        <f>249.67176+620.71</f>
        <v>870.38175999999999</v>
      </c>
      <c r="H22" s="392">
        <f>307.81566+568.95</f>
        <v>876.76566000000003</v>
      </c>
    </row>
    <row r="23" spans="1:8" ht="14.9" customHeight="1" x14ac:dyDescent="0.3">
      <c r="A23" s="398"/>
      <c r="B23" s="399" t="s">
        <v>420</v>
      </c>
      <c r="C23" s="390"/>
      <c r="D23" s="397">
        <v>2.57</v>
      </c>
      <c r="E23" s="392">
        <f>0.25+0.8</f>
        <v>1.05</v>
      </c>
      <c r="F23" s="392">
        <f>0.29+0.14</f>
        <v>0.43</v>
      </c>
      <c r="G23" s="392">
        <v>0.2</v>
      </c>
      <c r="H23" s="392">
        <f>0.03+0.1</f>
        <v>0.13</v>
      </c>
    </row>
    <row r="24" spans="1:8" s="404" customFormat="1" ht="14.9" customHeight="1" x14ac:dyDescent="0.3">
      <c r="A24" s="400"/>
      <c r="B24" s="401" t="s">
        <v>421</v>
      </c>
      <c r="C24" s="402"/>
      <c r="D24" s="403">
        <v>2010.75</v>
      </c>
      <c r="E24" s="403">
        <f>111.64961+339.13</f>
        <v>450.77960999999999</v>
      </c>
      <c r="F24" s="403">
        <f>68.90136+277.38</f>
        <v>346.28136000000001</v>
      </c>
      <c r="G24" s="403">
        <f>72.78486+307.93</f>
        <v>380.71485999999999</v>
      </c>
      <c r="H24" s="403">
        <f>74.89996+295.36</f>
        <v>370.25995999999998</v>
      </c>
    </row>
    <row r="25" spans="1:8" ht="14.9" customHeight="1" x14ac:dyDescent="0.3">
      <c r="A25" s="398"/>
      <c r="B25" s="401" t="s">
        <v>422</v>
      </c>
      <c r="C25" s="390"/>
      <c r="D25" s="392">
        <v>501.12</v>
      </c>
      <c r="E25" s="392">
        <v>497.05</v>
      </c>
      <c r="F25" s="392">
        <v>526.61</v>
      </c>
      <c r="G25" s="392">
        <v>531.08000000000004</v>
      </c>
      <c r="H25" s="392">
        <v>583.08000000000004</v>
      </c>
    </row>
    <row r="26" spans="1:8" ht="14.9" customHeight="1" x14ac:dyDescent="0.3">
      <c r="A26" s="405"/>
      <c r="B26" s="406" t="s">
        <v>423</v>
      </c>
      <c r="C26" s="407"/>
      <c r="D26" s="408">
        <f>SUM(D9:D25)</f>
        <v>14937.574160000002</v>
      </c>
      <c r="E26" s="408">
        <f t="shared" ref="E26:H26" si="0">SUM(E9:E25)</f>
        <v>15318.092519999998</v>
      </c>
      <c r="F26" s="408">
        <f t="shared" si="0"/>
        <v>15319.607460000005</v>
      </c>
      <c r="G26" s="408">
        <f t="shared" si="0"/>
        <v>15633.851860000001</v>
      </c>
      <c r="H26" s="408">
        <f t="shared" si="0"/>
        <v>17020.211157700003</v>
      </c>
    </row>
    <row r="27" spans="1:8" ht="14.9" customHeight="1" x14ac:dyDescent="0.3">
      <c r="A27" s="388">
        <v>2</v>
      </c>
      <c r="B27" s="389" t="s">
        <v>424</v>
      </c>
      <c r="C27" s="390"/>
      <c r="D27" s="392">
        <v>0</v>
      </c>
      <c r="E27" s="392">
        <v>0</v>
      </c>
      <c r="F27" s="392">
        <v>0</v>
      </c>
      <c r="G27" s="392">
        <v>0</v>
      </c>
      <c r="H27" s="392">
        <v>0</v>
      </c>
    </row>
    <row r="28" spans="1:8" ht="14.9" customHeight="1" x14ac:dyDescent="0.3">
      <c r="A28" s="393">
        <v>2.1</v>
      </c>
      <c r="B28" s="389" t="s">
        <v>425</v>
      </c>
      <c r="C28" s="390"/>
      <c r="D28" s="392">
        <f>10.97671+91.16+9.79+93.83</f>
        <v>205.75671</v>
      </c>
      <c r="E28" s="392">
        <f>26.62532+108.2+1.83+147.94</f>
        <v>284.59532000000002</v>
      </c>
      <c r="F28" s="392">
        <f>20.37042+121+0.01+153.78</f>
        <v>295.16041999999999</v>
      </c>
      <c r="G28" s="392">
        <f>16.55264+120.95+0.58+134.05</f>
        <v>272.13264000000004</v>
      </c>
      <c r="H28" s="392">
        <f>116.615968+122.24+0.17+127.19</f>
        <v>366.21596799999998</v>
      </c>
    </row>
    <row r="29" spans="1:8" ht="14.9" customHeight="1" x14ac:dyDescent="0.3">
      <c r="A29" s="393">
        <v>2.2000000000000002</v>
      </c>
      <c r="B29" s="389" t="s">
        <v>426</v>
      </c>
      <c r="C29" s="390"/>
      <c r="D29" s="392">
        <v>137.26</v>
      </c>
      <c r="E29" s="392">
        <v>78</v>
      </c>
      <c r="F29" s="392">
        <v>65.7</v>
      </c>
      <c r="G29" s="392">
        <v>68.989999999999995</v>
      </c>
      <c r="H29" s="392">
        <v>80.59</v>
      </c>
    </row>
    <row r="30" spans="1:8" ht="14.9" customHeight="1" x14ac:dyDescent="0.3">
      <c r="A30" s="393">
        <v>2.2999999999999998</v>
      </c>
      <c r="B30" s="389" t="s">
        <v>427</v>
      </c>
      <c r="C30" s="390"/>
      <c r="D30" s="392">
        <f>12.47503+24.37+1.33+169.49</f>
        <v>207.66503</v>
      </c>
      <c r="E30" s="392">
        <f>5.51587+21.31+0.91+232.16</f>
        <v>259.89587</v>
      </c>
      <c r="F30" s="392">
        <f>4.87766+18+0.64+305.51</f>
        <v>329.02765999999997</v>
      </c>
      <c r="G30" s="392">
        <f>4.89565+2.07+0.33+219.16</f>
        <v>226.45564999999999</v>
      </c>
      <c r="H30" s="392">
        <f>12.3667+1.41+0.32+80.7</f>
        <v>94.796700000000001</v>
      </c>
    </row>
    <row r="31" spans="1:8" ht="14.9" customHeight="1" x14ac:dyDescent="0.3">
      <c r="A31" s="393">
        <v>2.4</v>
      </c>
      <c r="B31" s="389" t="s">
        <v>428</v>
      </c>
      <c r="C31" s="390"/>
      <c r="D31" s="392">
        <f>64.77074+6.73+7.83+181.12</f>
        <v>260.45074</v>
      </c>
      <c r="E31" s="392">
        <f>46.29851+7.04+4.46+166.44</f>
        <v>224.23850999999999</v>
      </c>
      <c r="F31" s="392">
        <f>29.62081+4.7+1.38+139.94</f>
        <v>175.64080999999999</v>
      </c>
      <c r="G31" s="392">
        <f>14.45093+1.23+1.45+43.67</f>
        <v>60.800930000000001</v>
      </c>
      <c r="H31" s="392">
        <f>49.885156+1.6+0.59+70.82</f>
        <v>122.895156</v>
      </c>
    </row>
    <row r="32" spans="1:8" ht="14.9" customHeight="1" x14ac:dyDescent="0.3">
      <c r="A32" s="393">
        <v>2.5</v>
      </c>
      <c r="B32" s="389" t="s">
        <v>429</v>
      </c>
      <c r="C32" s="390"/>
      <c r="D32" s="392">
        <f>4.636+93.21+2.64</f>
        <v>100.48599999999999</v>
      </c>
      <c r="E32" s="392">
        <f>4.245+79.01+0.91</f>
        <v>84.165000000000006</v>
      </c>
      <c r="F32" s="392">
        <f>3.905+97.66</f>
        <v>101.565</v>
      </c>
      <c r="G32" s="392">
        <f>4.745+99.33</f>
        <v>104.075</v>
      </c>
      <c r="H32" s="392">
        <f>21.77573+78.04</f>
        <v>99.815730000000002</v>
      </c>
    </row>
    <row r="33" spans="1:8" ht="14.9" customHeight="1" x14ac:dyDescent="0.3">
      <c r="A33" s="393">
        <v>2.6</v>
      </c>
      <c r="B33" s="396" t="s">
        <v>430</v>
      </c>
      <c r="C33" s="390"/>
      <c r="D33" s="392">
        <f>37.44239+25.1</f>
        <v>62.542390000000005</v>
      </c>
      <c r="E33" s="392">
        <v>14.1</v>
      </c>
      <c r="F33" s="392">
        <v>8.74</v>
      </c>
      <c r="G33" s="392">
        <v>1.06</v>
      </c>
      <c r="H33" s="392">
        <v>2.0099999999999998</v>
      </c>
    </row>
    <row r="34" spans="1:8" x14ac:dyDescent="0.3">
      <c r="A34" s="394"/>
      <c r="B34" s="409" t="s">
        <v>431</v>
      </c>
      <c r="C34" s="410"/>
      <c r="D34" s="411">
        <f>8.48395+4.01+239.86</f>
        <v>252.35395000000003</v>
      </c>
      <c r="E34" s="392">
        <f>2.12292+2.1+188.33</f>
        <v>192.55292</v>
      </c>
      <c r="F34" s="411">
        <f>1.86453+1.01+0.85+116.71</f>
        <v>120.43453</v>
      </c>
      <c r="G34" s="411">
        <f>0.1008+33.42</f>
        <v>33.520800000000001</v>
      </c>
      <c r="H34" s="411">
        <v>599.01</v>
      </c>
    </row>
    <row r="35" spans="1:8" x14ac:dyDescent="0.3">
      <c r="A35" s="409"/>
      <c r="B35" s="394" t="s">
        <v>330</v>
      </c>
      <c r="C35" s="410"/>
      <c r="D35" s="411">
        <f>0.12866+0.13+0.06+1.86</f>
        <v>2.1786600000000003</v>
      </c>
      <c r="E35" s="392">
        <f>0.11977+0.11+0.05+1.55</f>
        <v>1.8297700000000001</v>
      </c>
      <c r="F35" s="411">
        <f>0.1097+0.16+0.03+1.68</f>
        <v>1.9796999999999998</v>
      </c>
      <c r="G35" s="411">
        <f>0.15+0.3</f>
        <v>0.44999999999999996</v>
      </c>
      <c r="H35" s="411">
        <f>1.11501+0.12+0.26</f>
        <v>1.49501</v>
      </c>
    </row>
    <row r="36" spans="1:8" x14ac:dyDescent="0.3">
      <c r="A36" s="409"/>
      <c r="B36" s="394" t="s">
        <v>432</v>
      </c>
      <c r="C36" s="410"/>
      <c r="D36" s="411">
        <f>26.91593+5.08+0.18+146.95</f>
        <v>179.12592999999998</v>
      </c>
      <c r="E36" s="392">
        <f>28.6531098+6.16+1.6+118.084</f>
        <v>154.4971098</v>
      </c>
      <c r="F36" s="411">
        <f>19.44939+1.74+0.03+35.08</f>
        <v>56.299390000000002</v>
      </c>
      <c r="G36" s="411">
        <f>24.5969+17.8+54.12</f>
        <v>96.516899999999993</v>
      </c>
      <c r="H36" s="411">
        <f>18.6353+18.74+0.02+206.68</f>
        <v>244.0753</v>
      </c>
    </row>
    <row r="37" spans="1:8" x14ac:dyDescent="0.3">
      <c r="A37" s="409"/>
      <c r="B37" s="394" t="s">
        <v>325</v>
      </c>
      <c r="C37" s="410"/>
      <c r="D37" s="411">
        <f>0.27289+0.36</f>
        <v>0.63288999999999995</v>
      </c>
      <c r="E37" s="392">
        <f>0.13116</f>
        <v>0.13116</v>
      </c>
      <c r="F37" s="411">
        <v>4.5599999999999996</v>
      </c>
      <c r="G37" s="411">
        <v>0.48</v>
      </c>
      <c r="H37" s="411">
        <v>0</v>
      </c>
    </row>
    <row r="38" spans="1:8" x14ac:dyDescent="0.3">
      <c r="A38" s="409"/>
      <c r="B38" s="394" t="s">
        <v>433</v>
      </c>
      <c r="C38" s="410"/>
      <c r="D38" s="411">
        <v>0.28000000000000003</v>
      </c>
      <c r="E38" s="392">
        <v>0.15</v>
      </c>
      <c r="F38" s="411">
        <v>0</v>
      </c>
      <c r="G38" s="411">
        <v>0</v>
      </c>
      <c r="H38" s="411">
        <v>19.075240000000001</v>
      </c>
    </row>
    <row r="39" spans="1:8" x14ac:dyDescent="0.3">
      <c r="A39" s="409"/>
      <c r="B39" s="394" t="s">
        <v>434</v>
      </c>
      <c r="C39" s="410"/>
      <c r="D39" s="411">
        <v>0.74</v>
      </c>
      <c r="E39" s="392">
        <v>0</v>
      </c>
      <c r="F39" s="411">
        <f>5.10582+12.47+0.28</f>
        <v>17.855820000000001</v>
      </c>
      <c r="G39" s="411">
        <f>9.36591+5.39</f>
        <v>14.75591</v>
      </c>
      <c r="H39" s="411">
        <v>14.46</v>
      </c>
    </row>
    <row r="40" spans="1:8" x14ac:dyDescent="0.3">
      <c r="A40" s="409"/>
      <c r="B40" s="394" t="s">
        <v>324</v>
      </c>
      <c r="C40" s="410"/>
      <c r="D40" s="411">
        <f>40.95759+36.62+18.12+21.65</f>
        <v>117.34759</v>
      </c>
      <c r="E40" s="392">
        <f>50.132636+29.85+24.08+43</f>
        <v>147.062636</v>
      </c>
      <c r="F40" s="411">
        <f>35.98004+51.37+24.63+48.19</f>
        <v>160.17004</v>
      </c>
      <c r="G40" s="411">
        <f>75.23119+41.6+21.04+52.12</f>
        <v>189.99118999999999</v>
      </c>
      <c r="H40" s="411">
        <f>57.719446+43.5+18.17+77.04</f>
        <v>196.42944600000001</v>
      </c>
    </row>
    <row r="41" spans="1:8" x14ac:dyDescent="0.3">
      <c r="A41" s="409"/>
      <c r="B41" s="394" t="s">
        <v>435</v>
      </c>
      <c r="C41" s="410"/>
      <c r="D41" s="411">
        <f>29.43166+5.84+12.29</f>
        <v>47.561659999999996</v>
      </c>
      <c r="E41" s="392">
        <f>43.3990787+6.08+5.51</f>
        <v>54.989078699999993</v>
      </c>
      <c r="F41" s="411">
        <f>31.70612+6.78+4.72</f>
        <v>43.206119999999999</v>
      </c>
      <c r="G41" s="411">
        <f>55.98463+12.58+5.03</f>
        <v>73.594630000000009</v>
      </c>
      <c r="H41" s="411">
        <f>77.6125958+5.11+0.59</f>
        <v>83.312595799999997</v>
      </c>
    </row>
    <row r="42" spans="1:8" x14ac:dyDescent="0.3">
      <c r="A42" s="409"/>
      <c r="B42" s="394" t="s">
        <v>218</v>
      </c>
      <c r="C42" s="410"/>
      <c r="D42" s="411">
        <f>1.3512+0.39+0.1+10.71</f>
        <v>12.551200000000001</v>
      </c>
      <c r="E42" s="392">
        <f>1.64748+1.72+0.09+19.77</f>
        <v>23.22748</v>
      </c>
      <c r="F42" s="411">
        <f>1.29477+1.61+0.11+30.18</f>
        <v>33.194769999999998</v>
      </c>
      <c r="G42" s="411">
        <f>1.3334+1.23+0.13+42.99</f>
        <v>45.683399999999999</v>
      </c>
      <c r="H42" s="411">
        <f>1.87006+0.68+0.17+24.62</f>
        <v>27.340060000000001</v>
      </c>
    </row>
    <row r="43" spans="1:8" x14ac:dyDescent="0.3">
      <c r="A43" s="409"/>
      <c r="B43" s="394" t="s">
        <v>436</v>
      </c>
      <c r="C43" s="410"/>
      <c r="D43" s="411">
        <f>3.62732+0.31+18.04</f>
        <v>21.977319999999999</v>
      </c>
      <c r="E43" s="392">
        <f>16.43035+0.76+25.37</f>
        <v>42.56035</v>
      </c>
      <c r="F43" s="411">
        <f>6.549+1.27+37.73</f>
        <v>45.548999999999999</v>
      </c>
      <c r="G43" s="411">
        <f>1.825+0.15+27.71</f>
        <v>29.685000000000002</v>
      </c>
      <c r="H43" s="411">
        <f>0.99+258.33</f>
        <v>259.32</v>
      </c>
    </row>
    <row r="44" spans="1:8" x14ac:dyDescent="0.3">
      <c r="A44" s="409"/>
      <c r="B44" s="394" t="s">
        <v>386</v>
      </c>
      <c r="C44" s="410"/>
      <c r="D44" s="411">
        <f>18.9261+3.13+1.34+137.77</f>
        <v>161.1661</v>
      </c>
      <c r="E44" s="392">
        <f>25.8346496+3.94+0.81+140.3</f>
        <v>170.88464960000002</v>
      </c>
      <c r="F44" s="411">
        <f>30.7711266+8.99+0.7+58.76</f>
        <v>99.221126599999991</v>
      </c>
      <c r="G44" s="411">
        <f>32.3838+10.32+2.96+0.9+39.96</f>
        <v>86.523799999999994</v>
      </c>
      <c r="H44" s="411">
        <f>30.6223741+5.23+1.21+0.81+68.13</f>
        <v>106.0023741</v>
      </c>
    </row>
    <row r="45" spans="1:8" x14ac:dyDescent="0.3">
      <c r="A45" s="409"/>
      <c r="B45" s="394" t="s">
        <v>437</v>
      </c>
      <c r="C45" s="410"/>
      <c r="D45" s="411">
        <v>333.22</v>
      </c>
      <c r="E45" s="392">
        <v>153.44</v>
      </c>
      <c r="F45" s="411">
        <v>0</v>
      </c>
      <c r="G45" s="411">
        <v>0</v>
      </c>
      <c r="H45" s="411">
        <v>0</v>
      </c>
    </row>
    <row r="46" spans="1:8" x14ac:dyDescent="0.3">
      <c r="A46" s="409"/>
      <c r="B46" s="394" t="s">
        <v>438</v>
      </c>
      <c r="C46" s="412"/>
      <c r="D46" s="411">
        <f>0.1683821+0.04+0.13+1.14</f>
        <v>1.4783820999999999</v>
      </c>
      <c r="E46" s="392">
        <f>0.09+1.28</f>
        <v>1.37</v>
      </c>
      <c r="F46" s="411">
        <f>0.19592+0.03+0.09+2.34</f>
        <v>2.6559200000000001</v>
      </c>
      <c r="G46" s="411">
        <f>0.0574128+0.04+0.07+1.72</f>
        <v>1.8874127999999999</v>
      </c>
      <c r="H46" s="411">
        <f>0.0715792+0.03+1.06</f>
        <v>1.1615792</v>
      </c>
    </row>
    <row r="47" spans="1:8" x14ac:dyDescent="0.3">
      <c r="A47" s="409"/>
      <c r="B47" s="394" t="s">
        <v>340</v>
      </c>
      <c r="C47" s="410"/>
      <c r="D47" s="411">
        <v>18.5</v>
      </c>
      <c r="E47" s="392">
        <v>20.29</v>
      </c>
      <c r="F47" s="411">
        <v>19.79</v>
      </c>
      <c r="G47" s="411">
        <v>16.329999999999998</v>
      </c>
      <c r="H47" s="411">
        <v>22.42</v>
      </c>
    </row>
    <row r="48" spans="1:8" x14ac:dyDescent="0.3">
      <c r="A48" s="409"/>
      <c r="B48" s="394" t="s">
        <v>439</v>
      </c>
      <c r="C48" s="410"/>
      <c r="D48" s="411">
        <f>30.24179+24.93+4.52+236.54</f>
        <v>296.23178999999999</v>
      </c>
      <c r="E48" s="392">
        <f>30.66227+28.94+4.18+47.08</f>
        <v>110.86227</v>
      </c>
      <c r="F48" s="411">
        <f>30.19584+16.19+3.62+41.41</f>
        <v>91.415840000000003</v>
      </c>
      <c r="G48" s="411">
        <f>25.23404+11.37+1.55+36.31</f>
        <v>74.464039999999997</v>
      </c>
      <c r="H48" s="411">
        <f>29.52977+13.99+3.14+35.36</f>
        <v>82.019769999999994</v>
      </c>
    </row>
    <row r="49" spans="1:8" x14ac:dyDescent="0.3">
      <c r="A49" s="409"/>
      <c r="B49" s="394" t="s">
        <v>440</v>
      </c>
      <c r="C49" s="410"/>
      <c r="D49" s="411">
        <f>1.70814+3.48+0.3+21.59</f>
        <v>27.078139999999998</v>
      </c>
      <c r="E49" s="392">
        <f>4.5309822+4.08+0.33+32.9</f>
        <v>41.840982199999999</v>
      </c>
      <c r="F49" s="411">
        <f>2.09424+5.07+0.13+15.85</f>
        <v>23.14424</v>
      </c>
      <c r="G49" s="411">
        <f>4.19684+1.39+0.1+15.27</f>
        <v>20.95684</v>
      </c>
      <c r="H49" s="411">
        <f>4.55222+1.98+0.04+11.57</f>
        <v>18.142220000000002</v>
      </c>
    </row>
    <row r="50" spans="1:8" x14ac:dyDescent="0.3">
      <c r="A50" s="409"/>
      <c r="B50" s="394" t="s">
        <v>441</v>
      </c>
      <c r="C50" s="410"/>
      <c r="D50" s="411">
        <f>1.15+2.26+143.63</f>
        <v>147.04</v>
      </c>
      <c r="E50" s="392">
        <f>3.84418+1.76+45.84</f>
        <v>51.444180000000003</v>
      </c>
      <c r="F50" s="411">
        <f>2.63052+2.49+150.62</f>
        <v>155.74052</v>
      </c>
      <c r="G50" s="411">
        <f>2.05214+5.13+109.5</f>
        <v>116.68214</v>
      </c>
      <c r="H50" s="411">
        <f>19.84198+2.64+196.52</f>
        <v>219.00198</v>
      </c>
    </row>
    <row r="51" spans="1:8" x14ac:dyDescent="0.3">
      <c r="A51" s="409"/>
      <c r="B51" s="394" t="s">
        <v>442</v>
      </c>
      <c r="C51" s="410"/>
      <c r="D51" s="411">
        <v>0</v>
      </c>
      <c r="E51" s="392">
        <v>0</v>
      </c>
      <c r="F51" s="411">
        <v>0</v>
      </c>
      <c r="G51" s="411">
        <v>0</v>
      </c>
      <c r="H51" s="411">
        <v>0</v>
      </c>
    </row>
    <row r="52" spans="1:8" x14ac:dyDescent="0.3">
      <c r="A52" s="409"/>
      <c r="B52" s="394" t="s">
        <v>443</v>
      </c>
      <c r="C52" s="410"/>
      <c r="D52" s="411">
        <f>0.1365+3.15+0.02+15.82</f>
        <v>19.1265</v>
      </c>
      <c r="E52" s="392">
        <f>10.41846+5.11+0.05+19.79</f>
        <v>35.368459999999999</v>
      </c>
      <c r="F52" s="411">
        <f>0.75685+5.83+0.05+15.23</f>
        <v>21.866849999999999</v>
      </c>
      <c r="G52" s="411">
        <f>0.42816+35.55+0.03+13.99</f>
        <v>49.998159999999999</v>
      </c>
      <c r="H52" s="411">
        <f>0.43015+11.95+0.06+26.63</f>
        <v>39.070149999999998</v>
      </c>
    </row>
    <row r="53" spans="1:8" x14ac:dyDescent="0.3">
      <c r="A53" s="409"/>
      <c r="B53" s="394" t="s">
        <v>444</v>
      </c>
      <c r="C53" s="410"/>
      <c r="D53" s="411">
        <v>0</v>
      </c>
      <c r="E53" s="392">
        <v>0</v>
      </c>
      <c r="F53" s="411">
        <v>0</v>
      </c>
      <c r="G53" s="411">
        <v>0</v>
      </c>
      <c r="H53" s="411">
        <v>0</v>
      </c>
    </row>
    <row r="54" spans="1:8" x14ac:dyDescent="0.3">
      <c r="A54" s="409"/>
      <c r="B54" s="394" t="s">
        <v>445</v>
      </c>
      <c r="C54" s="410"/>
      <c r="D54" s="411">
        <f>12.01+143.55</f>
        <v>155.56</v>
      </c>
      <c r="E54" s="392">
        <f>13.01+184.79</f>
        <v>197.79999999999998</v>
      </c>
      <c r="F54" s="411">
        <f>11.53+167.01</f>
        <v>178.54</v>
      </c>
      <c r="G54" s="411">
        <f>11.05+143.6</f>
        <v>154.65</v>
      </c>
      <c r="H54" s="411">
        <f>13.55+154.93</f>
        <v>168.48000000000002</v>
      </c>
    </row>
    <row r="55" spans="1:8" x14ac:dyDescent="0.3">
      <c r="A55" s="409"/>
      <c r="B55" s="394" t="s">
        <v>446</v>
      </c>
      <c r="C55" s="410"/>
      <c r="D55" s="411">
        <v>1.75</v>
      </c>
      <c r="E55" s="392">
        <v>1.74</v>
      </c>
      <c r="F55" s="411">
        <v>0</v>
      </c>
      <c r="G55" s="411">
        <v>0</v>
      </c>
      <c r="H55" s="411">
        <v>0</v>
      </c>
    </row>
    <row r="56" spans="1:8" x14ac:dyDescent="0.3">
      <c r="A56" s="409"/>
      <c r="B56" s="394" t="s">
        <v>447</v>
      </c>
      <c r="C56" s="410"/>
      <c r="D56" s="411">
        <v>0</v>
      </c>
      <c r="E56" s="392">
        <v>0</v>
      </c>
      <c r="F56" s="411">
        <v>0</v>
      </c>
      <c r="G56" s="411">
        <v>0</v>
      </c>
      <c r="H56" s="411">
        <v>0</v>
      </c>
    </row>
    <row r="57" spans="1:8" ht="14.9" customHeight="1" x14ac:dyDescent="0.3">
      <c r="A57" s="398"/>
      <c r="B57" s="401" t="s">
        <v>278</v>
      </c>
      <c r="C57" s="390"/>
      <c r="D57" s="392">
        <v>0</v>
      </c>
      <c r="E57" s="392">
        <v>0</v>
      </c>
      <c r="F57" s="392">
        <v>0</v>
      </c>
      <c r="G57" s="392">
        <v>0.01</v>
      </c>
      <c r="H57" s="392">
        <v>0</v>
      </c>
    </row>
    <row r="58" spans="1:8" ht="14.9" customHeight="1" x14ac:dyDescent="0.3">
      <c r="A58" s="398"/>
      <c r="B58" s="401" t="s">
        <v>448</v>
      </c>
      <c r="C58" s="390"/>
      <c r="D58" s="392">
        <v>26.64</v>
      </c>
      <c r="E58" s="392">
        <v>53.82</v>
      </c>
      <c r="F58" s="392">
        <v>42.09</v>
      </c>
      <c r="G58" s="392">
        <v>8.8800000000000008</v>
      </c>
      <c r="H58" s="392">
        <v>7.16</v>
      </c>
    </row>
    <row r="59" spans="1:8" ht="14.9" customHeight="1" x14ac:dyDescent="0.3">
      <c r="A59" s="398"/>
      <c r="B59" s="401" t="s">
        <v>449</v>
      </c>
      <c r="C59" s="390"/>
      <c r="D59" s="392">
        <v>0.1</v>
      </c>
      <c r="E59" s="392">
        <v>0.35</v>
      </c>
      <c r="F59" s="392">
        <v>0.38</v>
      </c>
      <c r="G59" s="392">
        <v>1.69</v>
      </c>
      <c r="H59" s="392">
        <v>0.29980289999999998</v>
      </c>
    </row>
    <row r="60" spans="1:8" ht="14.9" customHeight="1" x14ac:dyDescent="0.3">
      <c r="A60" s="398"/>
      <c r="B60" s="401" t="s">
        <v>450</v>
      </c>
      <c r="C60" s="390"/>
      <c r="D60" s="392">
        <v>0</v>
      </c>
      <c r="E60" s="392">
        <v>0</v>
      </c>
      <c r="F60" s="392">
        <v>0</v>
      </c>
      <c r="G60" s="392">
        <v>0</v>
      </c>
      <c r="H60" s="392">
        <v>0.1202618</v>
      </c>
    </row>
    <row r="61" spans="1:8" ht="14.9" customHeight="1" x14ac:dyDescent="0.3">
      <c r="A61" s="398"/>
      <c r="B61" s="401" t="s">
        <v>451</v>
      </c>
      <c r="C61" s="390"/>
      <c r="D61" s="392">
        <f>0.1+0.1</f>
        <v>0.2</v>
      </c>
      <c r="E61" s="392">
        <f>0.12</f>
        <v>0.12</v>
      </c>
      <c r="F61" s="392">
        <f>91.39658+1.47</f>
        <v>92.866579999999999</v>
      </c>
      <c r="G61" s="392">
        <v>0.42</v>
      </c>
      <c r="H61" s="392">
        <f>0.44+0.17</f>
        <v>0.61</v>
      </c>
    </row>
    <row r="62" spans="1:8" ht="14.9" customHeight="1" x14ac:dyDescent="0.3">
      <c r="A62" s="393"/>
      <c r="B62" s="401" t="s">
        <v>452</v>
      </c>
      <c r="C62" s="390"/>
      <c r="D62" s="392">
        <v>270.61</v>
      </c>
      <c r="E62" s="392">
        <v>243.31</v>
      </c>
      <c r="F62" s="392">
        <v>667.5</v>
      </c>
      <c r="G62" s="392">
        <v>399.08</v>
      </c>
      <c r="H62" s="392">
        <v>53.39</v>
      </c>
    </row>
    <row r="63" spans="1:8" ht="14.9" customHeight="1" x14ac:dyDescent="0.3">
      <c r="A63" s="413"/>
      <c r="B63" s="406" t="s">
        <v>453</v>
      </c>
      <c r="C63" s="407"/>
      <c r="D63" s="408">
        <f>SUM(D27:D62)</f>
        <v>3067.6109820999995</v>
      </c>
      <c r="E63" s="408">
        <f t="shared" ref="E63:H63" si="1">SUM(E27:E62)</f>
        <v>2644.6357463000004</v>
      </c>
      <c r="F63" s="408">
        <f t="shared" si="1"/>
        <v>2854.2943366</v>
      </c>
      <c r="G63" s="408">
        <f t="shared" si="1"/>
        <v>2149.7644428000003</v>
      </c>
      <c r="H63" s="408">
        <f t="shared" si="1"/>
        <v>2928.7193438000004</v>
      </c>
    </row>
    <row r="64" spans="1:8" ht="14.9" customHeight="1" x14ac:dyDescent="0.3">
      <c r="A64" s="388">
        <v>3</v>
      </c>
      <c r="B64" s="389" t="s">
        <v>454</v>
      </c>
      <c r="C64" s="390"/>
      <c r="D64" s="392">
        <v>0</v>
      </c>
      <c r="E64" s="392">
        <v>0</v>
      </c>
      <c r="F64" s="392">
        <v>0</v>
      </c>
      <c r="G64" s="392">
        <v>0</v>
      </c>
      <c r="H64" s="392">
        <v>0</v>
      </c>
    </row>
    <row r="65" spans="1:8" ht="14.9" customHeight="1" x14ac:dyDescent="0.3">
      <c r="A65" s="388"/>
      <c r="B65" s="401" t="s">
        <v>269</v>
      </c>
      <c r="C65" s="390"/>
      <c r="D65" s="392">
        <v>0</v>
      </c>
      <c r="E65" s="392">
        <v>0</v>
      </c>
      <c r="F65" s="392">
        <v>0</v>
      </c>
      <c r="G65" s="392">
        <v>0</v>
      </c>
      <c r="H65" s="392">
        <v>0</v>
      </c>
    </row>
    <row r="66" spans="1:8" ht="14.9" customHeight="1" x14ac:dyDescent="0.3">
      <c r="A66" s="388"/>
      <c r="B66" s="401" t="s">
        <v>455</v>
      </c>
      <c r="C66" s="390"/>
      <c r="D66" s="392">
        <f>41.03592+11.38+151.44</f>
        <v>203.85592</v>
      </c>
      <c r="E66" s="392">
        <f>77.50391+9.28+173.47</f>
        <v>260.25391000000002</v>
      </c>
      <c r="F66" s="392">
        <f>95.3366+18.75+167.8</f>
        <v>281.88660000000004</v>
      </c>
      <c r="G66" s="392">
        <f>77.79271+28.48+50.3</f>
        <v>156.57271</v>
      </c>
      <c r="H66" s="392">
        <f>23.37499+26.32+148.73</f>
        <v>198.42498999999998</v>
      </c>
    </row>
    <row r="67" spans="1:8" ht="14.9" customHeight="1" x14ac:dyDescent="0.3">
      <c r="A67" s="388">
        <v>4</v>
      </c>
      <c r="B67" s="389" t="s">
        <v>456</v>
      </c>
      <c r="C67" s="390"/>
      <c r="D67" s="392">
        <v>0</v>
      </c>
      <c r="E67" s="392">
        <v>0</v>
      </c>
      <c r="F67" s="392">
        <v>0</v>
      </c>
      <c r="G67" s="392">
        <v>0</v>
      </c>
      <c r="H67" s="392">
        <v>0</v>
      </c>
    </row>
    <row r="68" spans="1:8" ht="14.9" customHeight="1" x14ac:dyDescent="0.3">
      <c r="A68" s="388">
        <v>5</v>
      </c>
      <c r="B68" s="389" t="s">
        <v>457</v>
      </c>
      <c r="C68" s="390"/>
      <c r="D68" s="392">
        <v>0</v>
      </c>
      <c r="E68" s="392">
        <v>0</v>
      </c>
      <c r="F68" s="392">
        <v>0</v>
      </c>
      <c r="G68" s="392">
        <v>0</v>
      </c>
      <c r="H68" s="392">
        <v>0</v>
      </c>
    </row>
    <row r="69" spans="1:8" ht="14.9" customHeight="1" x14ac:dyDescent="0.3">
      <c r="A69" s="388" t="s">
        <v>458</v>
      </c>
      <c r="B69" s="401" t="s">
        <v>459</v>
      </c>
      <c r="C69" s="390"/>
      <c r="D69" s="392">
        <f>23.9698337+46.78+13.82+243.63</f>
        <v>328.1998337</v>
      </c>
      <c r="E69" s="392">
        <f>16.8970892+47.13+13.05+180.44</f>
        <v>257.51708919999999</v>
      </c>
      <c r="F69" s="392">
        <f>18.1632369+46.54+13.08+264.11</f>
        <v>341.89323690000003</v>
      </c>
      <c r="G69" s="392">
        <f>22.5167851+46.91+12+516.5</f>
        <v>597.92678509999996</v>
      </c>
      <c r="H69" s="392">
        <f>31.1272227+48.14+13.03+609.4</f>
        <v>701.6972227</v>
      </c>
    </row>
    <row r="70" spans="1:8" ht="14.9" customHeight="1" x14ac:dyDescent="0.3">
      <c r="A70" s="388"/>
      <c r="B70" s="414" t="s">
        <v>460</v>
      </c>
      <c r="C70" s="390"/>
      <c r="D70" s="392">
        <v>0</v>
      </c>
      <c r="E70" s="392">
        <v>0</v>
      </c>
      <c r="F70" s="392">
        <v>0</v>
      </c>
      <c r="G70" s="392">
        <v>0</v>
      </c>
      <c r="H70" s="392">
        <v>0</v>
      </c>
    </row>
    <row r="71" spans="1:8" ht="14.9" customHeight="1" x14ac:dyDescent="0.3">
      <c r="A71" s="388"/>
      <c r="B71" s="414" t="s">
        <v>461</v>
      </c>
      <c r="C71" s="390"/>
      <c r="D71" s="392">
        <v>0</v>
      </c>
      <c r="E71" s="392">
        <v>0</v>
      </c>
      <c r="F71" s="392">
        <v>0.81344000000000005</v>
      </c>
      <c r="G71" s="392">
        <v>2.3682500000000002</v>
      </c>
      <c r="H71" s="392">
        <v>2.5351499999999998</v>
      </c>
    </row>
    <row r="72" spans="1:8" ht="14.9" customHeight="1" x14ac:dyDescent="0.3">
      <c r="A72" s="388" t="s">
        <v>462</v>
      </c>
      <c r="B72" s="401" t="s">
        <v>463</v>
      </c>
      <c r="C72" s="390"/>
      <c r="D72" s="392">
        <v>7.2275400000000003</v>
      </c>
      <c r="E72" s="392">
        <v>0</v>
      </c>
      <c r="F72" s="392">
        <v>0</v>
      </c>
      <c r="G72" s="392">
        <v>0</v>
      </c>
      <c r="H72" s="392">
        <v>0</v>
      </c>
    </row>
    <row r="73" spans="1:8" ht="14.9" customHeight="1" x14ac:dyDescent="0.3">
      <c r="A73" s="388"/>
      <c r="B73" s="401" t="s">
        <v>464</v>
      </c>
      <c r="C73" s="390"/>
      <c r="D73" s="392">
        <v>0</v>
      </c>
      <c r="E73" s="392">
        <v>0</v>
      </c>
      <c r="F73" s="392">
        <v>0</v>
      </c>
      <c r="G73" s="392">
        <v>0</v>
      </c>
      <c r="H73" s="392">
        <v>11.86172</v>
      </c>
    </row>
    <row r="74" spans="1:8" ht="14.9" customHeight="1" x14ac:dyDescent="0.3">
      <c r="A74" s="388"/>
      <c r="B74" s="401" t="s">
        <v>465</v>
      </c>
      <c r="C74" s="390"/>
      <c r="D74" s="392">
        <v>0</v>
      </c>
      <c r="E74" s="392">
        <v>0</v>
      </c>
      <c r="F74" s="392">
        <v>594.59996000000001</v>
      </c>
      <c r="G74" s="392">
        <v>0</v>
      </c>
      <c r="H74" s="392">
        <v>0</v>
      </c>
    </row>
    <row r="75" spans="1:8" ht="14.9" customHeight="1" x14ac:dyDescent="0.3">
      <c r="A75" s="388">
        <v>6</v>
      </c>
      <c r="B75" s="389" t="s">
        <v>466</v>
      </c>
      <c r="C75" s="390"/>
      <c r="D75" s="392">
        <v>48.685540400000001</v>
      </c>
      <c r="E75" s="392">
        <v>279.38418000000001</v>
      </c>
      <c r="F75" s="392">
        <v>9.5543899999999997</v>
      </c>
      <c r="G75" s="392">
        <v>1.2125638999999999</v>
      </c>
      <c r="H75" s="392">
        <v>0</v>
      </c>
    </row>
    <row r="76" spans="1:8" ht="14.9" customHeight="1" x14ac:dyDescent="0.3">
      <c r="A76" s="415">
        <v>7</v>
      </c>
      <c r="B76" s="416" t="s">
        <v>467</v>
      </c>
      <c r="C76" s="417"/>
      <c r="D76" s="418">
        <f>D26+D63+D64+D65+D66+D67+D68+D69+D70+D71+D72+D73+D74+D75</f>
        <v>18593.153976200007</v>
      </c>
      <c r="E76" s="418">
        <f t="shared" ref="E76:H76" si="2">E26+E63+E64+E65+E66+E67+E68+E69+E70+E71+E72+E73+E74+E75</f>
        <v>18759.8834455</v>
      </c>
      <c r="F76" s="418">
        <f t="shared" si="2"/>
        <v>19402.649423500006</v>
      </c>
      <c r="G76" s="418">
        <f t="shared" si="2"/>
        <v>18541.696611800002</v>
      </c>
      <c r="H76" s="418">
        <f t="shared" si="2"/>
        <v>20863.449584200003</v>
      </c>
    </row>
    <row r="77" spans="1:8" ht="14.9" customHeight="1" x14ac:dyDescent="0.3">
      <c r="A77" s="388">
        <v>8</v>
      </c>
      <c r="B77" s="389" t="s">
        <v>468</v>
      </c>
      <c r="C77" s="390"/>
      <c r="D77" s="392">
        <v>0</v>
      </c>
      <c r="E77" s="392">
        <v>0</v>
      </c>
      <c r="F77" s="392">
        <v>0</v>
      </c>
      <c r="G77" s="392">
        <v>0</v>
      </c>
      <c r="H77" s="392">
        <v>0</v>
      </c>
    </row>
    <row r="78" spans="1:8" ht="14.9" customHeight="1" x14ac:dyDescent="0.3">
      <c r="A78" s="388">
        <v>9</v>
      </c>
      <c r="B78" s="389" t="s">
        <v>469</v>
      </c>
      <c r="C78" s="390"/>
      <c r="D78" s="392">
        <v>0</v>
      </c>
      <c r="E78" s="392">
        <v>0</v>
      </c>
      <c r="F78" s="392">
        <v>0</v>
      </c>
      <c r="G78" s="392">
        <v>0</v>
      </c>
      <c r="H78" s="392">
        <v>0</v>
      </c>
    </row>
    <row r="79" spans="1:8" ht="12" customHeight="1" x14ac:dyDescent="0.3">
      <c r="A79" s="419"/>
      <c r="B79" s="390"/>
      <c r="C79" s="390"/>
      <c r="D79" s="392">
        <v>0</v>
      </c>
      <c r="E79" s="392">
        <v>0</v>
      </c>
      <c r="F79" s="392">
        <v>0</v>
      </c>
      <c r="G79" s="392">
        <v>0</v>
      </c>
      <c r="H79" s="392">
        <v>0</v>
      </c>
    </row>
    <row r="80" spans="1:8" x14ac:dyDescent="0.3">
      <c r="A80" s="420" t="s">
        <v>470</v>
      </c>
      <c r="B80" s="389" t="s">
        <v>471</v>
      </c>
      <c r="C80" s="421"/>
      <c r="D80" s="422">
        <v>0</v>
      </c>
      <c r="E80" s="392">
        <v>0</v>
      </c>
      <c r="F80" s="422">
        <v>0</v>
      </c>
      <c r="G80" s="422">
        <v>0</v>
      </c>
      <c r="H80" s="422">
        <v>0</v>
      </c>
    </row>
    <row r="81" spans="1:8" ht="12" customHeight="1" x14ac:dyDescent="0.3">
      <c r="A81" s="419"/>
      <c r="B81" s="390"/>
      <c r="C81" s="390"/>
      <c r="D81" s="392">
        <v>0</v>
      </c>
      <c r="E81" s="392">
        <v>0</v>
      </c>
      <c r="F81" s="392">
        <v>0</v>
      </c>
      <c r="G81" s="392">
        <v>0</v>
      </c>
      <c r="H81" s="392">
        <v>0</v>
      </c>
    </row>
    <row r="82" spans="1:8" ht="16" customHeight="1" x14ac:dyDescent="0.3">
      <c r="A82" s="388">
        <v>1</v>
      </c>
      <c r="B82" s="389" t="s">
        <v>472</v>
      </c>
      <c r="C82" s="390"/>
      <c r="D82" s="392">
        <v>0</v>
      </c>
      <c r="E82" s="392">
        <v>0</v>
      </c>
      <c r="F82" s="392">
        <v>0</v>
      </c>
      <c r="G82" s="392">
        <v>0</v>
      </c>
      <c r="H82" s="392">
        <v>0</v>
      </c>
    </row>
    <row r="83" spans="1:8" x14ac:dyDescent="0.3">
      <c r="A83" s="388">
        <v>2</v>
      </c>
      <c r="B83" s="389" t="s">
        <v>473</v>
      </c>
      <c r="C83" s="421"/>
      <c r="D83" s="422">
        <v>0</v>
      </c>
      <c r="E83" s="392">
        <v>0</v>
      </c>
      <c r="F83" s="422">
        <v>0</v>
      </c>
      <c r="G83" s="422">
        <v>0</v>
      </c>
      <c r="H83" s="422">
        <v>0</v>
      </c>
    </row>
    <row r="84" spans="1:8" ht="14.9" customHeight="1" x14ac:dyDescent="0.3">
      <c r="A84" s="388">
        <v>3</v>
      </c>
      <c r="B84" s="389" t="s">
        <v>474</v>
      </c>
      <c r="C84" s="390"/>
      <c r="D84" s="392">
        <v>0</v>
      </c>
      <c r="E84" s="392">
        <v>0</v>
      </c>
      <c r="F84" s="392">
        <v>0</v>
      </c>
      <c r="G84" s="392">
        <v>0</v>
      </c>
      <c r="H84" s="392">
        <v>0</v>
      </c>
    </row>
    <row r="85" spans="1:8" ht="14.9" customHeight="1" x14ac:dyDescent="0.3">
      <c r="A85" s="388">
        <v>4</v>
      </c>
      <c r="B85" s="389" t="s">
        <v>475</v>
      </c>
      <c r="C85" s="390"/>
      <c r="D85" s="392">
        <v>0</v>
      </c>
      <c r="E85" s="392">
        <v>0</v>
      </c>
      <c r="F85" s="392">
        <v>0</v>
      </c>
      <c r="G85" s="392">
        <v>0</v>
      </c>
      <c r="H85" s="392">
        <v>0</v>
      </c>
    </row>
    <row r="86" spans="1:8" ht="14.9" customHeight="1" x14ac:dyDescent="0.3">
      <c r="A86" s="388">
        <v>5</v>
      </c>
      <c r="B86" s="389" t="s">
        <v>476</v>
      </c>
      <c r="C86" s="390"/>
      <c r="D86" s="392">
        <v>0</v>
      </c>
      <c r="E86" s="392">
        <v>0</v>
      </c>
      <c r="F86" s="392">
        <v>0</v>
      </c>
      <c r="G86" s="392">
        <v>0</v>
      </c>
      <c r="H86" s="392">
        <v>0</v>
      </c>
    </row>
    <row r="87" spans="1:8" ht="14.9" customHeight="1" x14ac:dyDescent="0.3">
      <c r="A87" s="388">
        <v>6</v>
      </c>
      <c r="B87" s="389" t="s">
        <v>477</v>
      </c>
      <c r="C87" s="390"/>
      <c r="D87" s="392">
        <v>0</v>
      </c>
      <c r="E87" s="392">
        <v>0</v>
      </c>
      <c r="F87" s="392">
        <v>0</v>
      </c>
      <c r="G87" s="392">
        <v>0</v>
      </c>
      <c r="H87" s="392">
        <v>0</v>
      </c>
    </row>
    <row r="88" spans="1:8" ht="66" customHeight="1" x14ac:dyDescent="0.3">
      <c r="A88" s="423"/>
      <c r="B88" s="389" t="s">
        <v>478</v>
      </c>
      <c r="C88" s="424"/>
      <c r="D88" s="424"/>
      <c r="E88" s="424"/>
      <c r="F88" s="424"/>
      <c r="G88" s="424"/>
      <c r="H88" s="424"/>
    </row>
    <row r="89" spans="1:8" ht="52" x14ac:dyDescent="0.3">
      <c r="A89" s="420" t="s">
        <v>479</v>
      </c>
      <c r="B89" s="389" t="s">
        <v>480</v>
      </c>
      <c r="C89" s="425"/>
      <c r="D89" s="425"/>
      <c r="E89" s="425"/>
      <c r="F89" s="425"/>
      <c r="G89" s="425"/>
      <c r="H89" s="425"/>
    </row>
    <row r="90" spans="1:8" x14ac:dyDescent="0.3">
      <c r="A90" s="388">
        <v>1</v>
      </c>
      <c r="B90" s="389" t="s">
        <v>481</v>
      </c>
      <c r="C90" s="421"/>
      <c r="D90" s="422">
        <f>200/1347*D76</f>
        <v>2760.6761657312554</v>
      </c>
      <c r="E90" s="422">
        <f>200/1457*E76</f>
        <v>2575.1384276595745</v>
      </c>
      <c r="F90" s="422">
        <f>200/1457*F76</f>
        <v>2663.3698590940298</v>
      </c>
      <c r="G90" s="422">
        <f t="shared" ref="G90:H90" si="3">200/2057*G76</f>
        <v>1802.7901421293145</v>
      </c>
      <c r="H90" s="422">
        <f t="shared" si="3"/>
        <v>2028.5318020612544</v>
      </c>
    </row>
    <row r="91" spans="1:8" x14ac:dyDescent="0.3">
      <c r="A91" s="388">
        <v>2</v>
      </c>
      <c r="B91" s="389" t="s">
        <v>482</v>
      </c>
      <c r="C91" s="421"/>
      <c r="D91" s="422">
        <f>50/1347*D76</f>
        <v>690.16904143281386</v>
      </c>
      <c r="E91" s="422">
        <f>50/1457*E76</f>
        <v>643.78460691489363</v>
      </c>
      <c r="F91" s="422">
        <f>50/1457*F76</f>
        <v>665.84246477350746</v>
      </c>
      <c r="G91" s="422">
        <f t="shared" ref="G91:H91" si="4">50/2057*G76</f>
        <v>450.69753553232863</v>
      </c>
      <c r="H91" s="422">
        <f t="shared" si="4"/>
        <v>507.13295051531361</v>
      </c>
    </row>
    <row r="92" spans="1:8" x14ac:dyDescent="0.3">
      <c r="A92" s="388">
        <v>3</v>
      </c>
      <c r="B92" s="389" t="s">
        <v>483</v>
      </c>
      <c r="C92" s="421"/>
      <c r="D92" s="422">
        <f>25/1347*D76</f>
        <v>345.08452071640693</v>
      </c>
      <c r="E92" s="422">
        <f>25/1457*E76</f>
        <v>321.89230345744681</v>
      </c>
      <c r="F92" s="422">
        <f>25/1457*F76</f>
        <v>332.92123238675373</v>
      </c>
      <c r="G92" s="422">
        <f t="shared" ref="G92:H92" si="5">25/2057*G76</f>
        <v>225.34876776616431</v>
      </c>
      <c r="H92" s="422">
        <f t="shared" si="5"/>
        <v>253.5664752576568</v>
      </c>
    </row>
    <row r="93" spans="1:8" x14ac:dyDescent="0.3">
      <c r="A93" s="388">
        <v>4</v>
      </c>
      <c r="B93" s="389" t="s">
        <v>484</v>
      </c>
      <c r="C93" s="421"/>
      <c r="D93" s="422">
        <f>405/1347*D76</f>
        <v>5590.3692356057927</v>
      </c>
      <c r="E93" s="422">
        <f>405/1457*E76</f>
        <v>5214.6553160106378</v>
      </c>
      <c r="F93" s="422">
        <f>405/1457*F76</f>
        <v>5393.3239646654101</v>
      </c>
      <c r="G93" s="426">
        <f>405/2057*G76</f>
        <v>3650.6500378118621</v>
      </c>
      <c r="H93" s="426">
        <f>405/2057*H76</f>
        <v>4107.7768991740404</v>
      </c>
    </row>
    <row r="94" spans="1:8" x14ac:dyDescent="0.3">
      <c r="A94" s="388">
        <v>5</v>
      </c>
      <c r="B94" s="389" t="s">
        <v>485</v>
      </c>
      <c r="C94" s="421"/>
      <c r="D94" s="422">
        <f>75/1347*D76</f>
        <v>1035.2535621492209</v>
      </c>
      <c r="E94" s="422">
        <f>75/1457*E76</f>
        <v>965.67691037234044</v>
      </c>
      <c r="F94" s="422">
        <f>75/1457*F76</f>
        <v>998.76369716026113</v>
      </c>
      <c r="G94" s="426">
        <f>75/2057*G76</f>
        <v>676.04630329849306</v>
      </c>
      <c r="H94" s="426">
        <f>75/2057*H76</f>
        <v>760.69942577297047</v>
      </c>
    </row>
    <row r="95" spans="1:8" x14ac:dyDescent="0.3">
      <c r="A95" s="388">
        <v>6</v>
      </c>
      <c r="B95" s="389" t="s">
        <v>486</v>
      </c>
      <c r="C95" s="421"/>
      <c r="D95" s="422">
        <f>60/1347*D76</f>
        <v>828.20284971937667</v>
      </c>
      <c r="E95" s="422">
        <f>60/1457*E76</f>
        <v>772.54152829787233</v>
      </c>
      <c r="F95" s="422">
        <f>60/1457*F76</f>
        <v>799.01095772820895</v>
      </c>
      <c r="G95" s="426">
        <f>60/2057*G76</f>
        <v>540.8370426387944</v>
      </c>
      <c r="H95" s="426">
        <f>60/2057*H76</f>
        <v>608.55954061837633</v>
      </c>
    </row>
    <row r="96" spans="1:8" x14ac:dyDescent="0.3">
      <c r="A96" s="388">
        <v>7</v>
      </c>
      <c r="B96" s="389" t="s">
        <v>487</v>
      </c>
      <c r="C96" s="421"/>
      <c r="D96" s="427"/>
      <c r="E96" s="422">
        <f>110/1457*E76</f>
        <v>1416.3261352127658</v>
      </c>
      <c r="F96" s="422">
        <f>110/1457*F76</f>
        <v>1464.8534225017163</v>
      </c>
      <c r="G96" s="426">
        <f>110/2057*G76</f>
        <v>991.53457817112303</v>
      </c>
      <c r="H96" s="426">
        <f>110/2057*H76</f>
        <v>1115.6924911336901</v>
      </c>
    </row>
    <row r="97" spans="1:8" x14ac:dyDescent="0.3">
      <c r="A97" s="388">
        <v>8</v>
      </c>
      <c r="B97" s="389" t="s">
        <v>488</v>
      </c>
      <c r="C97" s="421"/>
      <c r="D97" s="422">
        <f>291/1347*D76</f>
        <v>4016.7838211389767</v>
      </c>
      <c r="E97" s="422">
        <f>291/1457*E76</f>
        <v>3746.8264122446808</v>
      </c>
      <c r="F97" s="422">
        <f>291/1457*F76</f>
        <v>3875.2031449818132</v>
      </c>
      <c r="G97" s="426">
        <f>291/2057*G76</f>
        <v>2623.0596567981529</v>
      </c>
      <c r="H97" s="426">
        <f>291/2057*H76</f>
        <v>2951.5137719991253</v>
      </c>
    </row>
    <row r="98" spans="1:8" x14ac:dyDescent="0.3">
      <c r="A98" s="388">
        <v>9</v>
      </c>
      <c r="B98" s="389" t="s">
        <v>489</v>
      </c>
      <c r="C98" s="421"/>
      <c r="D98" s="422">
        <f>135/1347*D76</f>
        <v>1863.4564118685976</v>
      </c>
      <c r="E98" s="422">
        <f>135/1457*E76</f>
        <v>1738.2184386702129</v>
      </c>
      <c r="F98" s="422">
        <f>135/1457*F76</f>
        <v>1797.7746548884702</v>
      </c>
      <c r="G98" s="426">
        <f>135/2057*G76</f>
        <v>1216.8833459372875</v>
      </c>
      <c r="H98" s="426">
        <f>135/2057*H76</f>
        <v>1369.2589663913468</v>
      </c>
    </row>
    <row r="99" spans="1:8" x14ac:dyDescent="0.3">
      <c r="A99" s="388">
        <v>10</v>
      </c>
      <c r="B99" s="389" t="s">
        <v>490</v>
      </c>
      <c r="C99" s="421"/>
      <c r="D99" s="422">
        <f>101/1347*D76</f>
        <v>1394.1414636942841</v>
      </c>
      <c r="E99" s="422">
        <f>101/1457*E76</f>
        <v>1300.4449059680853</v>
      </c>
      <c r="F99" s="422">
        <f>101/1457*F76</f>
        <v>1345.0017788424852</v>
      </c>
      <c r="G99" s="426">
        <f>101/2057*G76</f>
        <v>910.40902177530393</v>
      </c>
      <c r="H99" s="426">
        <f>101/2057*H76</f>
        <v>1024.4085600409337</v>
      </c>
    </row>
    <row r="100" spans="1:8" x14ac:dyDescent="0.3">
      <c r="A100" s="388">
        <v>11</v>
      </c>
      <c r="B100" s="389" t="s">
        <v>491</v>
      </c>
      <c r="C100" s="421"/>
      <c r="D100" s="422">
        <f>5/1347*D76</f>
        <v>69.016904143281394</v>
      </c>
      <c r="E100" s="422">
        <f>5/1457*E76</f>
        <v>64.378460691489366</v>
      </c>
      <c r="F100" s="422">
        <f>5/1457*F76</f>
        <v>66.584246477350746</v>
      </c>
      <c r="G100" s="426">
        <f>5/2057*G76</f>
        <v>45.069753553232871</v>
      </c>
      <c r="H100" s="426">
        <f>5/2057*H76</f>
        <v>50.713295051531368</v>
      </c>
    </row>
    <row r="101" spans="1:8" x14ac:dyDescent="0.3">
      <c r="A101" s="388">
        <v>12</v>
      </c>
      <c r="B101" s="389" t="s">
        <v>492</v>
      </c>
      <c r="C101" s="421"/>
      <c r="D101" s="422"/>
      <c r="E101" s="422"/>
      <c r="F101" s="422"/>
      <c r="G101" s="426">
        <f>600/2057*G76</f>
        <v>5408.3704263879445</v>
      </c>
      <c r="H101" s="426">
        <f>600/2057*H76</f>
        <v>6085.5954061837638</v>
      </c>
    </row>
    <row r="102" spans="1:8" x14ac:dyDescent="0.3">
      <c r="A102" s="410"/>
      <c r="B102" s="410" t="s">
        <v>493</v>
      </c>
      <c r="C102" s="410"/>
      <c r="D102" s="426">
        <f>SUM(D90:D101)</f>
        <v>18593.153976200007</v>
      </c>
      <c r="E102" s="426">
        <f t="shared" ref="E102:H102" si="6">SUM(E90:E101)</f>
        <v>18759.8834455</v>
      </c>
      <c r="F102" s="426">
        <f t="shared" si="6"/>
        <v>19402.649423500006</v>
      </c>
      <c r="G102" s="426">
        <f t="shared" si="6"/>
        <v>18541.696611799998</v>
      </c>
      <c r="H102" s="426">
        <f t="shared" si="6"/>
        <v>20863.449584200003</v>
      </c>
    </row>
    <row r="103" spans="1:8" x14ac:dyDescent="0.3">
      <c r="A103" s="410"/>
      <c r="B103" s="394" t="s">
        <v>494</v>
      </c>
      <c r="C103" s="410"/>
      <c r="D103" s="410"/>
      <c r="E103" s="410"/>
      <c r="F103" s="428"/>
      <c r="G103" s="410"/>
      <c r="H103" s="410"/>
    </row>
    <row r="104" spans="1:8" x14ac:dyDescent="0.3">
      <c r="A104" s="410"/>
      <c r="B104" s="394" t="s">
        <v>495</v>
      </c>
      <c r="C104" s="410"/>
      <c r="D104" s="410"/>
      <c r="E104" s="410"/>
      <c r="F104" s="428"/>
      <c r="G104" s="410"/>
      <c r="H104" s="410"/>
    </row>
    <row r="105" spans="1:8" x14ac:dyDescent="0.3">
      <c r="A105" s="410"/>
      <c r="B105" s="410"/>
      <c r="C105" s="410"/>
      <c r="D105" s="410"/>
      <c r="E105" s="410"/>
      <c r="F105" s="428"/>
      <c r="G105" s="410"/>
      <c r="H105" s="410"/>
    </row>
    <row r="106" spans="1:8" x14ac:dyDescent="0.3">
      <c r="A106" s="429" t="s">
        <v>35</v>
      </c>
      <c r="B106" s="410"/>
      <c r="C106" s="410"/>
      <c r="D106" s="410"/>
      <c r="E106" s="410"/>
      <c r="F106" s="428"/>
      <c r="G106" s="410"/>
      <c r="H106" s="410"/>
    </row>
    <row r="107" spans="1:8" x14ac:dyDescent="0.3">
      <c r="A107" s="430"/>
      <c r="B107" s="431" t="s">
        <v>253</v>
      </c>
      <c r="C107" s="431"/>
      <c r="D107" s="431"/>
      <c r="E107" s="431"/>
      <c r="F107" s="431"/>
      <c r="G107" s="431"/>
      <c r="H107" s="431"/>
    </row>
    <row r="108" spans="1:8" x14ac:dyDescent="0.3">
      <c r="A108" s="429"/>
      <c r="B108" s="431" t="s">
        <v>254</v>
      </c>
      <c r="C108" s="431"/>
      <c r="D108" s="431"/>
      <c r="E108" s="431"/>
      <c r="F108" s="431"/>
      <c r="G108" s="431"/>
      <c r="H108" s="431"/>
    </row>
    <row r="109" spans="1:8" x14ac:dyDescent="0.3">
      <c r="A109" s="429"/>
      <c r="B109" s="431" t="s">
        <v>496</v>
      </c>
      <c r="C109" s="431"/>
      <c r="D109" s="431"/>
      <c r="E109" s="431"/>
      <c r="F109" s="431"/>
      <c r="G109" s="431"/>
      <c r="H109" s="431"/>
    </row>
    <row r="110" spans="1:8" x14ac:dyDescent="0.3">
      <c r="A110" s="429"/>
      <c r="B110" s="431" t="s">
        <v>256</v>
      </c>
      <c r="C110" s="431"/>
      <c r="D110" s="431"/>
      <c r="E110" s="431"/>
      <c r="F110" s="431"/>
      <c r="G110" s="431"/>
      <c r="H110" s="431"/>
    </row>
    <row r="111" spans="1:8" ht="29.25" customHeight="1" x14ac:dyDescent="0.3">
      <c r="A111" s="429"/>
      <c r="B111" s="432" t="s">
        <v>257</v>
      </c>
      <c r="C111" s="432"/>
      <c r="D111" s="432"/>
      <c r="E111" s="432"/>
      <c r="F111" s="432"/>
      <c r="G111" s="432"/>
      <c r="H111" s="432"/>
    </row>
    <row r="112" spans="1:8" ht="25.5" customHeight="1" x14ac:dyDescent="0.3">
      <c r="A112" s="433" t="s">
        <v>258</v>
      </c>
      <c r="B112" s="434" t="s">
        <v>259</v>
      </c>
      <c r="C112" s="432" t="s">
        <v>260</v>
      </c>
      <c r="D112" s="432"/>
      <c r="E112" s="432"/>
      <c r="F112" s="432" t="s">
        <v>261</v>
      </c>
      <c r="G112" s="432"/>
      <c r="H112" s="432"/>
    </row>
    <row r="113" spans="1:8" x14ac:dyDescent="0.3">
      <c r="A113" s="429"/>
      <c r="B113" s="435"/>
      <c r="C113" s="436"/>
      <c r="D113" s="436"/>
      <c r="E113" s="436"/>
      <c r="F113" s="436"/>
      <c r="G113" s="436"/>
      <c r="H113" s="436"/>
    </row>
    <row r="114" spans="1:8" x14ac:dyDescent="0.3">
      <c r="A114" s="437"/>
      <c r="B114" s="437"/>
      <c r="C114" s="437"/>
      <c r="D114" s="437"/>
      <c r="E114" s="437"/>
      <c r="F114" s="437"/>
      <c r="G114" s="437"/>
      <c r="H114" s="437"/>
    </row>
    <row r="115" spans="1:8" x14ac:dyDescent="0.3">
      <c r="A115" s="429"/>
      <c r="B115" s="431" t="s">
        <v>497</v>
      </c>
      <c r="C115" s="431"/>
      <c r="D115" s="431"/>
      <c r="E115" s="431"/>
      <c r="F115" s="431"/>
      <c r="G115" s="431"/>
      <c r="H115" s="431"/>
    </row>
    <row r="116" spans="1:8" ht="29.25" customHeight="1" x14ac:dyDescent="0.3">
      <c r="A116" s="429"/>
      <c r="B116" s="432" t="s">
        <v>498</v>
      </c>
      <c r="C116" s="432"/>
      <c r="D116" s="432"/>
      <c r="E116" s="432"/>
      <c r="F116" s="432"/>
      <c r="G116" s="432"/>
      <c r="H116" s="432"/>
    </row>
    <row r="117" spans="1:8" ht="15.75" customHeight="1" x14ac:dyDescent="0.3">
      <c r="A117" s="410"/>
      <c r="B117" s="431" t="s">
        <v>499</v>
      </c>
      <c r="C117" s="431"/>
      <c r="D117" s="431"/>
      <c r="E117" s="431"/>
      <c r="F117" s="431"/>
      <c r="G117" s="431"/>
      <c r="H117" s="431"/>
    </row>
  </sheetData>
  <mergeCells count="19">
    <mergeCell ref="C113:E113"/>
    <mergeCell ref="F113:H113"/>
    <mergeCell ref="A114:H114"/>
    <mergeCell ref="B115:H115"/>
    <mergeCell ref="B116:H116"/>
    <mergeCell ref="B117:H117"/>
    <mergeCell ref="B107:H107"/>
    <mergeCell ref="B108:H108"/>
    <mergeCell ref="B109:H109"/>
    <mergeCell ref="B110:H110"/>
    <mergeCell ref="B111:H111"/>
    <mergeCell ref="C112:E112"/>
    <mergeCell ref="F112:H112"/>
    <mergeCell ref="A1:H1"/>
    <mergeCell ref="A2:H2"/>
    <mergeCell ref="G4:H4"/>
    <mergeCell ref="B7:H7"/>
    <mergeCell ref="C88:H88"/>
    <mergeCell ref="C89:H8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2483-4CD6-49DB-8718-CB4A125F675F}">
  <dimension ref="A1:L10"/>
  <sheetViews>
    <sheetView workbookViewId="0">
      <selection activeCell="F17" sqref="F17"/>
    </sheetView>
  </sheetViews>
  <sheetFormatPr defaultRowHeight="13" x14ac:dyDescent="0.3"/>
  <cols>
    <col min="1" max="1" width="41.796875" style="440" customWidth="1"/>
    <col min="2" max="2" width="8.5" style="440" customWidth="1"/>
    <col min="3" max="4" width="14.796875" style="440" customWidth="1"/>
    <col min="5" max="5" width="13.3984375" style="440" customWidth="1"/>
    <col min="6" max="6" width="12.8984375" style="440" customWidth="1"/>
    <col min="7" max="7" width="15.3984375" style="440" customWidth="1"/>
    <col min="8" max="8" width="14.796875" style="440" customWidth="1"/>
    <col min="9" max="9" width="16" style="440" customWidth="1"/>
    <col min="10" max="10" width="15.59765625" style="440" customWidth="1"/>
    <col min="11" max="11" width="14.09765625" style="440" customWidth="1"/>
    <col min="12" max="12" width="13.5" style="440" customWidth="1"/>
    <col min="13" max="16384" width="8.796875" style="440"/>
  </cols>
  <sheetData>
    <row r="1" spans="1:12" x14ac:dyDescent="0.3">
      <c r="A1" s="439" t="s">
        <v>500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</row>
    <row r="2" spans="1:12" ht="58" x14ac:dyDescent="0.3">
      <c r="A2" s="441" t="s">
        <v>8</v>
      </c>
      <c r="B2" s="442" t="s">
        <v>501</v>
      </c>
      <c r="C2" s="442" t="s">
        <v>502</v>
      </c>
      <c r="D2" s="442" t="s">
        <v>503</v>
      </c>
      <c r="E2" s="442" t="s">
        <v>504</v>
      </c>
      <c r="F2" s="442" t="s">
        <v>505</v>
      </c>
      <c r="G2" s="442" t="s">
        <v>506</v>
      </c>
      <c r="H2" s="442" t="s">
        <v>507</v>
      </c>
      <c r="I2" s="442" t="s">
        <v>489</v>
      </c>
      <c r="J2" s="442" t="s">
        <v>508</v>
      </c>
      <c r="K2" s="442" t="s">
        <v>509</v>
      </c>
      <c r="L2" s="443" t="s">
        <v>510</v>
      </c>
    </row>
    <row r="3" spans="1:12" ht="14.5" x14ac:dyDescent="0.3">
      <c r="A3" s="444" t="s">
        <v>511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</row>
    <row r="4" spans="1:12" ht="14.5" x14ac:dyDescent="0.3">
      <c r="A4" s="445" t="s">
        <v>512</v>
      </c>
      <c r="B4" s="446">
        <v>0</v>
      </c>
      <c r="C4" s="446">
        <v>3208.1147596845431</v>
      </c>
      <c r="D4" s="446">
        <v>413.42466093841324</v>
      </c>
      <c r="E4" s="446">
        <v>1239.7844469889244</v>
      </c>
      <c r="F4" s="446">
        <v>475.78220071908731</v>
      </c>
      <c r="G4" s="446">
        <v>6789.9784671461139</v>
      </c>
      <c r="H4" s="446">
        <v>3939.201549442113</v>
      </c>
      <c r="I4" s="446">
        <v>1971.2675276535122</v>
      </c>
      <c r="J4" s="446">
        <v>1742.4678069255435</v>
      </c>
      <c r="K4" s="446">
        <v>15.711768901747421</v>
      </c>
      <c r="L4" s="446">
        <f>+SUM(B4:K4)</f>
        <v>19795.733188399998</v>
      </c>
    </row>
    <row r="5" spans="1:12" ht="14.5" x14ac:dyDescent="0.3">
      <c r="A5" s="445" t="s">
        <v>513</v>
      </c>
      <c r="B5" s="446">
        <v>0</v>
      </c>
      <c r="C5" s="446">
        <v>106.59530891304404</v>
      </c>
      <c r="D5" s="446">
        <v>13.73676839706757</v>
      </c>
      <c r="E5" s="446">
        <v>41.194039494200261</v>
      </c>
      <c r="F5" s="446">
        <v>15.808708372379423</v>
      </c>
      <c r="G5" s="446">
        <v>225.60909020895721</v>
      </c>
      <c r="H5" s="446">
        <v>130.88696555070024</v>
      </c>
      <c r="I5" s="446">
        <v>65.498863600858456</v>
      </c>
      <c r="J5" s="446">
        <v>57.896586644714219</v>
      </c>
      <c r="K5" s="446">
        <v>0.5220514180785758</v>
      </c>
      <c r="L5" s="446">
        <f t="shared" ref="L5:L7" si="0">+SUM(B5:K5)</f>
        <v>657.74838260000013</v>
      </c>
    </row>
    <row r="6" spans="1:12" ht="14.5" x14ac:dyDescent="0.3">
      <c r="A6" s="447" t="s">
        <v>514</v>
      </c>
      <c r="B6" s="448">
        <v>0</v>
      </c>
      <c r="C6" s="448">
        <v>177.48803303857923</v>
      </c>
      <c r="D6" s="448">
        <v>22.872601317671016</v>
      </c>
      <c r="E6" s="448">
        <v>68.590720523203572</v>
      </c>
      <c r="F6" s="448">
        <v>26.322514400544989</v>
      </c>
      <c r="G6" s="448">
        <v>375.653619893128</v>
      </c>
      <c r="H6" s="448">
        <v>217.93520092833384</v>
      </c>
      <c r="I6" s="448">
        <v>109.05981309423252</v>
      </c>
      <c r="J6" s="448">
        <v>96.401533876136057</v>
      </c>
      <c r="K6" s="448">
        <v>0.86924912817086342</v>
      </c>
      <c r="L6" s="446">
        <f t="shared" si="0"/>
        <v>1095.1932862000001</v>
      </c>
    </row>
    <row r="7" spans="1:12" ht="14.5" x14ac:dyDescent="0.3">
      <c r="A7" s="445" t="s">
        <v>515</v>
      </c>
      <c r="B7" s="446">
        <v>0</v>
      </c>
      <c r="C7" s="446">
        <v>1641.3498436246739</v>
      </c>
      <c r="D7" s="446">
        <v>211.51815113015888</v>
      </c>
      <c r="E7" s="446">
        <v>634.30399490873253</v>
      </c>
      <c r="F7" s="446">
        <v>243.42179106662206</v>
      </c>
      <c r="G7" s="446">
        <v>3473.9187747638584</v>
      </c>
      <c r="H7" s="446">
        <v>2015.391696218079</v>
      </c>
      <c r="I7" s="446">
        <v>1008.5485996064067</v>
      </c>
      <c r="J7" s="446">
        <v>891.48907587691656</v>
      </c>
      <c r="K7" s="446">
        <v>8.038524604551851</v>
      </c>
      <c r="L7" s="446">
        <f t="shared" si="0"/>
        <v>10127.9804518</v>
      </c>
    </row>
    <row r="8" spans="1:12" ht="14.5" x14ac:dyDescent="0.3">
      <c r="A8" s="444" t="s">
        <v>516</v>
      </c>
      <c r="B8" s="442">
        <f>+SUM(B4:B7)</f>
        <v>0</v>
      </c>
      <c r="C8" s="442">
        <f t="shared" ref="C8:K8" si="1">+SUM(C4:C7)</f>
        <v>5133.5479452608397</v>
      </c>
      <c r="D8" s="442">
        <f t="shared" si="1"/>
        <v>661.55218178331074</v>
      </c>
      <c r="E8" s="442">
        <f t="shared" si="1"/>
        <v>1983.8732019150607</v>
      </c>
      <c r="F8" s="442">
        <f t="shared" si="1"/>
        <v>761.33521455863377</v>
      </c>
      <c r="G8" s="442">
        <f t="shared" si="1"/>
        <v>10865.159952012058</v>
      </c>
      <c r="H8" s="442">
        <f t="shared" si="1"/>
        <v>6303.4154121392257</v>
      </c>
      <c r="I8" s="442">
        <f t="shared" si="1"/>
        <v>3154.3748039550096</v>
      </c>
      <c r="J8" s="442">
        <f t="shared" si="1"/>
        <v>2788.2550033233101</v>
      </c>
      <c r="K8" s="442">
        <f t="shared" si="1"/>
        <v>25.141594052548712</v>
      </c>
      <c r="L8" s="442">
        <v>31676.655308999994</v>
      </c>
    </row>
    <row r="9" spans="1:12" x14ac:dyDescent="0.3">
      <c r="A9" s="449"/>
      <c r="B9" s="449"/>
      <c r="C9" s="449"/>
      <c r="D9" s="449"/>
      <c r="E9" s="449"/>
      <c r="F9" s="449"/>
      <c r="G9" s="449"/>
      <c r="H9" s="449"/>
      <c r="I9" s="449"/>
      <c r="J9" s="449"/>
      <c r="K9" s="449"/>
      <c r="L9" s="449"/>
    </row>
    <row r="10" spans="1:12" x14ac:dyDescent="0.3">
      <c r="A10" s="449"/>
      <c r="B10" s="449"/>
      <c r="C10" s="449"/>
      <c r="D10" s="449"/>
      <c r="E10" s="449"/>
      <c r="F10" s="449"/>
      <c r="G10" s="449"/>
      <c r="H10" s="449"/>
      <c r="I10" s="449"/>
      <c r="J10" s="449"/>
      <c r="K10" s="449"/>
      <c r="L10" s="449"/>
    </row>
  </sheetData>
  <mergeCells count="1">
    <mergeCell ref="A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N76"/>
  <sheetViews>
    <sheetView topLeftCell="B1" zoomScale="110" zoomScaleNormal="110" workbookViewId="0">
      <pane xSplit="1" topLeftCell="C1" activePane="topRight" state="frozen"/>
      <selection activeCell="B1" sqref="B1"/>
      <selection pane="topRight" activeCell="I3" sqref="I3"/>
    </sheetView>
  </sheetViews>
  <sheetFormatPr defaultColWidth="9" defaultRowHeight="13" x14ac:dyDescent="0.3"/>
  <cols>
    <col min="1" max="1" width="6.19921875" style="79" hidden="1" customWidth="1"/>
    <col min="2" max="2" width="36" style="79" customWidth="1"/>
    <col min="3" max="3" width="13.796875" style="79" customWidth="1"/>
    <col min="4" max="4" width="12.5" style="79" bestFit="1" customWidth="1"/>
    <col min="5" max="5" width="10.296875" style="79" bestFit="1" customWidth="1"/>
    <col min="6" max="6" width="10.19921875" style="79" bestFit="1" customWidth="1"/>
    <col min="7" max="10" width="10.296875" style="79" bestFit="1" customWidth="1"/>
    <col min="11" max="11" width="10.19921875" style="79" bestFit="1" customWidth="1"/>
    <col min="12" max="12" width="10.296875" style="79" bestFit="1" customWidth="1"/>
    <col min="13" max="13" width="10.19921875" style="79" bestFit="1" customWidth="1"/>
    <col min="14" max="21" width="10.296875" style="79" bestFit="1" customWidth="1"/>
    <col min="22" max="16384" width="9" style="79"/>
  </cols>
  <sheetData>
    <row r="1" spans="1:21" ht="15.75" customHeight="1" x14ac:dyDescent="0.3">
      <c r="A1" s="354" t="s">
        <v>184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</row>
    <row r="2" spans="1:21" x14ac:dyDescent="0.3">
      <c r="B2" s="76" t="s">
        <v>89</v>
      </c>
      <c r="C2" s="355" t="s">
        <v>169</v>
      </c>
      <c r="D2" s="355"/>
      <c r="E2" s="355"/>
      <c r="F2" s="355"/>
      <c r="G2" s="355"/>
      <c r="H2" s="80"/>
      <c r="I2" s="80"/>
    </row>
    <row r="3" spans="1:21" x14ac:dyDescent="0.3">
      <c r="B3" s="77" t="s">
        <v>90</v>
      </c>
      <c r="C3" s="353" t="s">
        <v>203</v>
      </c>
      <c r="D3" s="353"/>
      <c r="E3" s="353"/>
      <c r="F3" s="353"/>
      <c r="G3" s="353"/>
      <c r="H3" s="80"/>
      <c r="I3" s="80"/>
    </row>
    <row r="4" spans="1:21" x14ac:dyDescent="0.3">
      <c r="B4" s="78" t="s">
        <v>91</v>
      </c>
      <c r="C4" s="356" t="s">
        <v>165</v>
      </c>
      <c r="D4" s="357"/>
      <c r="E4" s="357"/>
      <c r="F4" s="357"/>
      <c r="G4" s="358"/>
      <c r="H4" s="80"/>
      <c r="I4" s="80"/>
    </row>
    <row r="5" spans="1:21" x14ac:dyDescent="0.3">
      <c r="B5" s="76" t="s">
        <v>92</v>
      </c>
      <c r="C5" s="356">
        <v>405</v>
      </c>
      <c r="D5" s="357"/>
      <c r="E5" s="357"/>
      <c r="F5" s="357"/>
      <c r="G5" s="358"/>
      <c r="H5" s="80"/>
      <c r="I5" s="80"/>
    </row>
    <row r="6" spans="1:21" x14ac:dyDescent="0.3">
      <c r="B6" s="76" t="s">
        <v>183</v>
      </c>
      <c r="C6" s="356" t="s">
        <v>182</v>
      </c>
      <c r="D6" s="357"/>
      <c r="E6" s="357"/>
      <c r="F6" s="357"/>
      <c r="G6" s="358"/>
      <c r="H6" s="80"/>
      <c r="I6" s="80"/>
    </row>
    <row r="7" spans="1:21" ht="17.25" customHeight="1" x14ac:dyDescent="0.3"/>
    <row r="8" spans="1:21" ht="15.75" customHeight="1" x14ac:dyDescent="0.3">
      <c r="A8" s="81"/>
      <c r="B8" s="81"/>
      <c r="C8" s="82" t="s">
        <v>34</v>
      </c>
      <c r="D8" s="25" t="s">
        <v>185</v>
      </c>
      <c r="E8" s="25" t="s">
        <v>186</v>
      </c>
      <c r="F8" s="25" t="s">
        <v>187</v>
      </c>
      <c r="G8" s="25" t="s">
        <v>188</v>
      </c>
      <c r="H8" s="25" t="s">
        <v>189</v>
      </c>
      <c r="I8" s="25" t="s">
        <v>190</v>
      </c>
      <c r="J8" s="25" t="s">
        <v>191</v>
      </c>
      <c r="K8" s="25" t="s">
        <v>192</v>
      </c>
      <c r="L8" s="25" t="s">
        <v>193</v>
      </c>
      <c r="M8" s="25" t="s">
        <v>194</v>
      </c>
      <c r="N8" s="25" t="s">
        <v>195</v>
      </c>
      <c r="O8" s="25" t="s">
        <v>196</v>
      </c>
      <c r="P8" s="26" t="s">
        <v>197</v>
      </c>
      <c r="Q8" s="27" t="s">
        <v>3</v>
      </c>
      <c r="R8" s="27" t="s">
        <v>4</v>
      </c>
      <c r="S8" s="27" t="s">
        <v>5</v>
      </c>
      <c r="T8" s="27" t="s">
        <v>6</v>
      </c>
      <c r="U8" s="27" t="s">
        <v>7</v>
      </c>
    </row>
    <row r="9" spans="1:21" x14ac:dyDescent="0.3">
      <c r="A9" s="83">
        <v>1</v>
      </c>
      <c r="B9" s="23" t="s">
        <v>93</v>
      </c>
      <c r="C9" s="22" t="s">
        <v>1</v>
      </c>
      <c r="D9" s="84">
        <v>96.401747761087208</v>
      </c>
      <c r="E9" s="84">
        <v>97.053930061738967</v>
      </c>
      <c r="F9" s="84">
        <v>78.508371385083706</v>
      </c>
      <c r="G9" s="84">
        <v>97.601019587775639</v>
      </c>
      <c r="H9" s="84">
        <v>97.617336473825404</v>
      </c>
      <c r="I9" s="84">
        <v>94.886972208128924</v>
      </c>
      <c r="J9" s="84">
        <v>90.418133644922037</v>
      </c>
      <c r="K9" s="84">
        <v>94.353778628216944</v>
      </c>
      <c r="L9" s="84">
        <v>95.142529642783273</v>
      </c>
      <c r="M9" s="84">
        <v>93.341328044524346</v>
      </c>
      <c r="N9" s="84">
        <v>86.133788416893452</v>
      </c>
      <c r="O9" s="84">
        <v>96.342906907569883</v>
      </c>
      <c r="P9" s="85">
        <v>93.023589522828459</v>
      </c>
      <c r="Q9" s="86">
        <v>93.671366121898799</v>
      </c>
      <c r="R9" s="86">
        <v>82.502002948476786</v>
      </c>
      <c r="S9" s="86">
        <v>84.732503473648961</v>
      </c>
      <c r="T9" s="86">
        <v>95.510149695842216</v>
      </c>
      <c r="U9" s="86">
        <v>95.771173599687017</v>
      </c>
    </row>
    <row r="10" spans="1:21" x14ac:dyDescent="0.3">
      <c r="A10" s="83">
        <v>2</v>
      </c>
      <c r="B10" s="23" t="s">
        <v>94</v>
      </c>
      <c r="C10" s="22" t="s">
        <v>1</v>
      </c>
      <c r="D10" s="84">
        <v>46.25706071368171</v>
      </c>
      <c r="E10" s="84">
        <v>39.742939286318283</v>
      </c>
      <c r="F10" s="84">
        <v>27.002649529285755</v>
      </c>
      <c r="G10" s="84">
        <v>43.293164901391975</v>
      </c>
      <c r="H10" s="84">
        <v>44.188652122442072</v>
      </c>
      <c r="I10" s="84">
        <v>28.887930548508933</v>
      </c>
      <c r="J10" s="84">
        <v>39.684931506849317</v>
      </c>
      <c r="K10" s="84">
        <v>27.546858485686656</v>
      </c>
      <c r="L10" s="84">
        <v>34.948785162636</v>
      </c>
      <c r="M10" s="84">
        <v>27.648458199447578</v>
      </c>
      <c r="N10" s="84">
        <v>31.273245391510269</v>
      </c>
      <c r="O10" s="84">
        <v>37.576682632845383</v>
      </c>
      <c r="P10" s="85">
        <v>35.207255200405875</v>
      </c>
      <c r="Q10" s="86">
        <v>39.932267884322691</v>
      </c>
      <c r="R10" s="86">
        <v>29.647499859067576</v>
      </c>
      <c r="S10" s="86">
        <v>36.244912186017196</v>
      </c>
      <c r="T10" s="86">
        <v>39.440103726252893</v>
      </c>
      <c r="U10" s="86">
        <v>32.535176729240654</v>
      </c>
    </row>
    <row r="11" spans="1:21" ht="12.65" customHeight="1" x14ac:dyDescent="0.3">
      <c r="A11" s="83">
        <v>3</v>
      </c>
      <c r="B11" s="23" t="s">
        <v>198</v>
      </c>
      <c r="C11" s="22" t="s">
        <v>13</v>
      </c>
      <c r="D11" s="87">
        <v>1784.8000000000002</v>
      </c>
      <c r="E11" s="87">
        <v>1401.5400000000002</v>
      </c>
      <c r="F11" s="87">
        <v>940.14</v>
      </c>
      <c r="G11" s="87">
        <v>1500.3300000000002</v>
      </c>
      <c r="H11" s="87">
        <v>1526.3826799999999</v>
      </c>
      <c r="I11" s="87">
        <v>1010.3268599999997</v>
      </c>
      <c r="J11" s="87">
        <v>1381.1873499999999</v>
      </c>
      <c r="K11" s="87">
        <v>934.55213000000015</v>
      </c>
      <c r="L11" s="87">
        <v>1225.8030599999997</v>
      </c>
      <c r="M11" s="87">
        <v>965.75385000000006</v>
      </c>
      <c r="N11" s="87">
        <v>1100.10619</v>
      </c>
      <c r="O11" s="87">
        <v>1314.1205000000002</v>
      </c>
      <c r="P11" s="88">
        <v>1242.2991400000001</v>
      </c>
      <c r="Q11" s="89">
        <v>1388.7471500000001</v>
      </c>
      <c r="R11" s="89">
        <v>1032.8430530000003</v>
      </c>
      <c r="S11" s="89">
        <v>1278.0256249999998</v>
      </c>
      <c r="T11" s="89">
        <v>1385.1028100000001</v>
      </c>
      <c r="U11" s="89">
        <v>1142.875425</v>
      </c>
    </row>
    <row r="12" spans="1:21" ht="12.65" customHeight="1" x14ac:dyDescent="0.3">
      <c r="A12" s="83">
        <v>4</v>
      </c>
      <c r="B12" s="23" t="s">
        <v>95</v>
      </c>
      <c r="C12" s="22" t="s">
        <v>13</v>
      </c>
      <c r="D12" s="87">
        <v>1630.1599999999999</v>
      </c>
      <c r="E12" s="87">
        <v>1396.98</v>
      </c>
      <c r="F12" s="87">
        <v>937.78</v>
      </c>
      <c r="G12" s="87">
        <v>1512.66</v>
      </c>
      <c r="H12" s="87">
        <v>1567.6159599999999</v>
      </c>
      <c r="I12" s="87">
        <v>1016.6259550000002</v>
      </c>
      <c r="J12" s="87">
        <v>1399.0545850000001</v>
      </c>
      <c r="K12" s="87">
        <v>970.09036800000001</v>
      </c>
      <c r="L12" s="87">
        <v>1226.8069199999998</v>
      </c>
      <c r="M12" s="87">
        <v>969.88709999999992</v>
      </c>
      <c r="N12" s="87">
        <v>1097.8550399999999</v>
      </c>
      <c r="O12" s="87">
        <v>1314.1205000000002</v>
      </c>
      <c r="P12" s="88">
        <v>1217.6704739749998</v>
      </c>
      <c r="Q12" s="89">
        <v>1392.91155</v>
      </c>
      <c r="R12" s="89">
        <v>1031.9355222084002</v>
      </c>
      <c r="S12" s="89">
        <v>1272.2302719029999</v>
      </c>
      <c r="T12" s="89">
        <v>1382.60191491</v>
      </c>
      <c r="U12" s="89">
        <v>1142.0147604999997</v>
      </c>
    </row>
    <row r="13" spans="1:21" ht="12.65" customHeight="1" x14ac:dyDescent="0.3">
      <c r="A13" s="83">
        <v>5</v>
      </c>
      <c r="B13" s="23" t="s">
        <v>199</v>
      </c>
      <c r="C13" s="22" t="s">
        <v>13</v>
      </c>
      <c r="D13" s="90">
        <v>1641.1079999999999</v>
      </c>
      <c r="E13" s="90">
        <v>1410</v>
      </c>
      <c r="F13" s="90">
        <v>958</v>
      </c>
      <c r="G13" s="90">
        <v>1540.163</v>
      </c>
      <c r="H13" s="90">
        <v>1567.7249999999999</v>
      </c>
      <c r="I13" s="90">
        <v>1024.886</v>
      </c>
      <c r="J13" s="90">
        <v>1407.942</v>
      </c>
      <c r="K13" s="90">
        <v>979.98500000000001</v>
      </c>
      <c r="L13" s="90">
        <v>1239.913</v>
      </c>
      <c r="M13" s="90">
        <v>980.91200000000117</v>
      </c>
      <c r="N13" s="90">
        <v>1109.5122000000013</v>
      </c>
      <c r="O13" s="90">
        <v>1336.7980000000011</v>
      </c>
      <c r="P13" s="91">
        <v>1249.0829999999996</v>
      </c>
      <c r="Q13" s="92">
        <v>1416.7170000000006</v>
      </c>
      <c r="R13" s="92">
        <v>1051.8339999999996</v>
      </c>
      <c r="S13" s="92">
        <v>1289.4199999999992</v>
      </c>
      <c r="T13" s="92">
        <v>1399.2560000000001</v>
      </c>
      <c r="U13" s="92">
        <v>1154.2829999999999</v>
      </c>
    </row>
    <row r="14" spans="1:21" ht="12.65" customHeight="1" x14ac:dyDescent="0.3">
      <c r="A14" s="83"/>
      <c r="B14" s="28" t="s">
        <v>96</v>
      </c>
      <c r="C14" s="22" t="s">
        <v>13</v>
      </c>
      <c r="D14" s="87">
        <v>1646.27</v>
      </c>
      <c r="E14" s="87">
        <v>1408.7599999999998</v>
      </c>
      <c r="F14" s="87">
        <v>943.49</v>
      </c>
      <c r="G14" s="87">
        <v>1524.6599999999999</v>
      </c>
      <c r="H14" s="87">
        <v>1557.9347340000004</v>
      </c>
      <c r="I14" s="87">
        <v>1015.839208</v>
      </c>
      <c r="J14" s="87">
        <v>1393.9922999999999</v>
      </c>
      <c r="K14" s="87">
        <v>969.18899999999974</v>
      </c>
      <c r="L14" s="87">
        <v>1229.2570000000001</v>
      </c>
      <c r="M14" s="87">
        <v>970.28399999999999</v>
      </c>
      <c r="N14" s="87">
        <v>1102.1937359999999</v>
      </c>
      <c r="O14" s="87">
        <v>1324.0162000000003</v>
      </c>
      <c r="P14" s="88">
        <v>1239.74739</v>
      </c>
      <c r="Q14" s="89">
        <v>1408.6295</v>
      </c>
      <c r="R14" s="89">
        <v>1047.4868390000001</v>
      </c>
      <c r="S14" s="89">
        <v>1278.3500220000001</v>
      </c>
      <c r="T14" s="89">
        <v>1391.5712079999998</v>
      </c>
      <c r="U14" s="89">
        <v>1145.0074159999999</v>
      </c>
    </row>
    <row r="15" spans="1:21" ht="12.65" customHeight="1" x14ac:dyDescent="0.3">
      <c r="A15" s="83"/>
      <c r="B15" s="28" t="s">
        <v>97</v>
      </c>
      <c r="C15" s="22" t="s">
        <v>13</v>
      </c>
      <c r="D15" s="87">
        <f>D12</f>
        <v>1630.1599999999999</v>
      </c>
      <c r="E15" s="87">
        <f t="shared" ref="E15:U15" si="0">E12</f>
        <v>1396.98</v>
      </c>
      <c r="F15" s="87">
        <f t="shared" si="0"/>
        <v>937.78</v>
      </c>
      <c r="G15" s="87">
        <f t="shared" si="0"/>
        <v>1512.66</v>
      </c>
      <c r="H15" s="87">
        <f t="shared" si="0"/>
        <v>1567.6159599999999</v>
      </c>
      <c r="I15" s="87">
        <f t="shared" si="0"/>
        <v>1016.6259550000002</v>
      </c>
      <c r="J15" s="87">
        <f t="shared" si="0"/>
        <v>1399.0545850000001</v>
      </c>
      <c r="K15" s="87">
        <f t="shared" si="0"/>
        <v>970.09036800000001</v>
      </c>
      <c r="L15" s="87">
        <f t="shared" si="0"/>
        <v>1226.8069199999998</v>
      </c>
      <c r="M15" s="87">
        <f t="shared" si="0"/>
        <v>969.88709999999992</v>
      </c>
      <c r="N15" s="87">
        <f t="shared" si="0"/>
        <v>1097.8550399999999</v>
      </c>
      <c r="O15" s="87">
        <f t="shared" si="0"/>
        <v>1314.1205000000002</v>
      </c>
      <c r="P15" s="87">
        <f t="shared" si="0"/>
        <v>1217.6704739749998</v>
      </c>
      <c r="Q15" s="87">
        <f t="shared" si="0"/>
        <v>1392.91155</v>
      </c>
      <c r="R15" s="87">
        <f>R12-9.16978</f>
        <v>1022.7657422084003</v>
      </c>
      <c r="S15" s="87">
        <f>S12-16.181065</f>
        <v>1256.0492069029999</v>
      </c>
      <c r="T15" s="87">
        <f t="shared" si="0"/>
        <v>1382.60191491</v>
      </c>
      <c r="U15" s="87">
        <f t="shared" si="0"/>
        <v>1142.0147604999997</v>
      </c>
    </row>
    <row r="16" spans="1:21" ht="15" customHeight="1" x14ac:dyDescent="0.3">
      <c r="A16" s="83">
        <v>6</v>
      </c>
      <c r="B16" s="23" t="s">
        <v>98</v>
      </c>
      <c r="C16" s="22" t="s">
        <v>0</v>
      </c>
      <c r="D16" s="81" t="s">
        <v>164</v>
      </c>
      <c r="E16" s="81" t="s">
        <v>164</v>
      </c>
      <c r="F16" s="81" t="s">
        <v>164</v>
      </c>
      <c r="G16" s="81" t="s">
        <v>164</v>
      </c>
      <c r="H16" s="81" t="s">
        <v>164</v>
      </c>
      <c r="I16" s="81" t="s">
        <v>164</v>
      </c>
      <c r="J16" s="81" t="s">
        <v>164</v>
      </c>
      <c r="K16" s="81" t="s">
        <v>164</v>
      </c>
      <c r="L16" s="81" t="s">
        <v>164</v>
      </c>
      <c r="M16" s="81" t="s">
        <v>164</v>
      </c>
      <c r="N16" s="81" t="s">
        <v>164</v>
      </c>
      <c r="O16" s="81" t="s">
        <v>164</v>
      </c>
      <c r="P16" s="93" t="s">
        <v>164</v>
      </c>
      <c r="Q16" s="94" t="s">
        <v>164</v>
      </c>
      <c r="R16" s="94" t="s">
        <v>164</v>
      </c>
      <c r="S16" s="94" t="s">
        <v>164</v>
      </c>
      <c r="T16" s="94" t="s">
        <v>164</v>
      </c>
      <c r="U16" s="94" t="s">
        <v>164</v>
      </c>
    </row>
    <row r="17" spans="1:21" ht="12.65" customHeight="1" x14ac:dyDescent="0.3">
      <c r="A17" s="83">
        <v>7</v>
      </c>
      <c r="B17" s="23" t="s">
        <v>99</v>
      </c>
      <c r="C17" s="22" t="s">
        <v>88</v>
      </c>
      <c r="D17" s="95" t="s">
        <v>164</v>
      </c>
      <c r="E17" s="95" t="s">
        <v>164</v>
      </c>
      <c r="F17" s="95" t="s">
        <v>164</v>
      </c>
      <c r="G17" s="95" t="s">
        <v>164</v>
      </c>
      <c r="H17" s="95" t="s">
        <v>164</v>
      </c>
      <c r="I17" s="95" t="s">
        <v>164</v>
      </c>
      <c r="J17" s="95" t="s">
        <v>164</v>
      </c>
      <c r="K17" s="95" t="s">
        <v>164</v>
      </c>
      <c r="L17" s="95" t="s">
        <v>164</v>
      </c>
      <c r="M17" s="95" t="s">
        <v>164</v>
      </c>
      <c r="N17" s="95" t="s">
        <v>164</v>
      </c>
      <c r="O17" s="95" t="s">
        <v>164</v>
      </c>
      <c r="P17" s="96" t="s">
        <v>164</v>
      </c>
      <c r="Q17" s="94" t="s">
        <v>164</v>
      </c>
      <c r="R17" s="94" t="s">
        <v>164</v>
      </c>
      <c r="S17" s="94" t="s">
        <v>164</v>
      </c>
      <c r="T17" s="94" t="s">
        <v>164</v>
      </c>
      <c r="U17" s="94" t="s">
        <v>164</v>
      </c>
    </row>
    <row r="18" spans="1:21" x14ac:dyDescent="0.3">
      <c r="A18" s="83">
        <v>8</v>
      </c>
      <c r="B18" s="23" t="s">
        <v>100</v>
      </c>
      <c r="C18" s="22" t="s">
        <v>101</v>
      </c>
      <c r="D18" s="81" t="s">
        <v>164</v>
      </c>
      <c r="E18" s="81" t="s">
        <v>164</v>
      </c>
      <c r="F18" s="81" t="s">
        <v>164</v>
      </c>
      <c r="G18" s="81" t="s">
        <v>164</v>
      </c>
      <c r="H18" s="81" t="s">
        <v>164</v>
      </c>
      <c r="I18" s="81" t="s">
        <v>164</v>
      </c>
      <c r="J18" s="81" t="s">
        <v>164</v>
      </c>
      <c r="K18" s="81" t="s">
        <v>164</v>
      </c>
      <c r="L18" s="81" t="s">
        <v>164</v>
      </c>
      <c r="M18" s="81" t="s">
        <v>164</v>
      </c>
      <c r="N18" s="81" t="s">
        <v>164</v>
      </c>
      <c r="O18" s="81" t="s">
        <v>164</v>
      </c>
      <c r="P18" s="93" t="s">
        <v>164</v>
      </c>
      <c r="Q18" s="94" t="s">
        <v>164</v>
      </c>
      <c r="R18" s="94" t="s">
        <v>164</v>
      </c>
      <c r="S18" s="94" t="s">
        <v>164</v>
      </c>
      <c r="T18" s="94" t="s">
        <v>164</v>
      </c>
      <c r="U18" s="94" t="s">
        <v>164</v>
      </c>
    </row>
    <row r="19" spans="1:21" ht="13.5" customHeight="1" x14ac:dyDescent="0.3">
      <c r="A19" s="83">
        <v>9</v>
      </c>
      <c r="B19" s="23" t="s">
        <v>102</v>
      </c>
      <c r="C19" s="22" t="s">
        <v>103</v>
      </c>
      <c r="D19" s="81" t="s">
        <v>164</v>
      </c>
      <c r="E19" s="81" t="s">
        <v>164</v>
      </c>
      <c r="F19" s="81" t="s">
        <v>164</v>
      </c>
      <c r="G19" s="81" t="s">
        <v>164</v>
      </c>
      <c r="H19" s="81" t="s">
        <v>164</v>
      </c>
      <c r="I19" s="81" t="s">
        <v>164</v>
      </c>
      <c r="J19" s="81" t="s">
        <v>164</v>
      </c>
      <c r="K19" s="81" t="s">
        <v>164</v>
      </c>
      <c r="L19" s="81" t="s">
        <v>164</v>
      </c>
      <c r="M19" s="81" t="s">
        <v>164</v>
      </c>
      <c r="N19" s="81" t="s">
        <v>164</v>
      </c>
      <c r="O19" s="81" t="s">
        <v>164</v>
      </c>
      <c r="P19" s="93" t="s">
        <v>164</v>
      </c>
      <c r="Q19" s="94" t="s">
        <v>164</v>
      </c>
      <c r="R19" s="94" t="s">
        <v>164</v>
      </c>
      <c r="S19" s="94" t="s">
        <v>164</v>
      </c>
      <c r="T19" s="94" t="s">
        <v>164</v>
      </c>
      <c r="U19" s="94" t="s">
        <v>164</v>
      </c>
    </row>
    <row r="20" spans="1:21" ht="17.149999999999999" customHeight="1" x14ac:dyDescent="0.3">
      <c r="A20" s="83">
        <v>10</v>
      </c>
      <c r="B20" s="23" t="s">
        <v>104</v>
      </c>
      <c r="C20" s="22" t="s">
        <v>105</v>
      </c>
      <c r="D20" s="81" t="s">
        <v>164</v>
      </c>
      <c r="E20" s="81" t="s">
        <v>164</v>
      </c>
      <c r="F20" s="81" t="s">
        <v>164</v>
      </c>
      <c r="G20" s="81" t="s">
        <v>164</v>
      </c>
      <c r="H20" s="81" t="s">
        <v>164</v>
      </c>
      <c r="I20" s="81" t="s">
        <v>164</v>
      </c>
      <c r="J20" s="81" t="s">
        <v>164</v>
      </c>
      <c r="K20" s="81" t="s">
        <v>164</v>
      </c>
      <c r="L20" s="81" t="s">
        <v>164</v>
      </c>
      <c r="M20" s="81" t="s">
        <v>164</v>
      </c>
      <c r="N20" s="81" t="s">
        <v>164</v>
      </c>
      <c r="O20" s="81" t="s">
        <v>164</v>
      </c>
      <c r="P20" s="93" t="s">
        <v>164</v>
      </c>
      <c r="Q20" s="94" t="s">
        <v>164</v>
      </c>
      <c r="R20" s="94" t="s">
        <v>164</v>
      </c>
      <c r="S20" s="94" t="s">
        <v>164</v>
      </c>
      <c r="T20" s="94" t="s">
        <v>164</v>
      </c>
      <c r="U20" s="94" t="s">
        <v>164</v>
      </c>
    </row>
    <row r="21" spans="1:21" ht="27" customHeight="1" x14ac:dyDescent="0.3">
      <c r="A21" s="83">
        <v>11</v>
      </c>
      <c r="B21" s="23" t="s">
        <v>200</v>
      </c>
      <c r="C21" s="22" t="s">
        <v>106</v>
      </c>
      <c r="D21" s="23" t="s">
        <v>164</v>
      </c>
      <c r="E21" s="23" t="s">
        <v>164</v>
      </c>
      <c r="F21" s="23" t="s">
        <v>164</v>
      </c>
      <c r="G21" s="23" t="s">
        <v>164</v>
      </c>
      <c r="H21" s="23" t="s">
        <v>164</v>
      </c>
      <c r="I21" s="23" t="s">
        <v>164</v>
      </c>
      <c r="J21" s="23" t="s">
        <v>164</v>
      </c>
      <c r="K21" s="23" t="s">
        <v>164</v>
      </c>
      <c r="L21" s="23" t="s">
        <v>164</v>
      </c>
      <c r="M21" s="23" t="s">
        <v>164</v>
      </c>
      <c r="N21" s="23" t="s">
        <v>164</v>
      </c>
      <c r="O21" s="23" t="s">
        <v>164</v>
      </c>
      <c r="P21" s="97" t="s">
        <v>164</v>
      </c>
      <c r="Q21" s="94" t="s">
        <v>164</v>
      </c>
      <c r="R21" s="94" t="s">
        <v>164</v>
      </c>
      <c r="S21" s="94" t="s">
        <v>164</v>
      </c>
      <c r="T21" s="94" t="s">
        <v>164</v>
      </c>
      <c r="U21" s="94" t="s">
        <v>164</v>
      </c>
    </row>
    <row r="22" spans="1:21" ht="14.25" customHeight="1" x14ac:dyDescent="0.3">
      <c r="A22" s="83">
        <v>12</v>
      </c>
      <c r="B22" s="23" t="s">
        <v>107</v>
      </c>
      <c r="C22" s="22" t="s">
        <v>108</v>
      </c>
      <c r="D22" s="81" t="s">
        <v>164</v>
      </c>
      <c r="E22" s="81" t="s">
        <v>164</v>
      </c>
      <c r="F22" s="81" t="s">
        <v>164</v>
      </c>
      <c r="G22" s="81" t="s">
        <v>164</v>
      </c>
      <c r="H22" s="81" t="s">
        <v>164</v>
      </c>
      <c r="I22" s="81" t="s">
        <v>164</v>
      </c>
      <c r="J22" s="81" t="s">
        <v>164</v>
      </c>
      <c r="K22" s="81" t="s">
        <v>164</v>
      </c>
      <c r="L22" s="81" t="s">
        <v>164</v>
      </c>
      <c r="M22" s="81" t="s">
        <v>164</v>
      </c>
      <c r="N22" s="81" t="s">
        <v>164</v>
      </c>
      <c r="O22" s="81" t="s">
        <v>164</v>
      </c>
      <c r="P22" s="93" t="s">
        <v>164</v>
      </c>
      <c r="Q22" s="94" t="s">
        <v>164</v>
      </c>
      <c r="R22" s="94" t="s">
        <v>164</v>
      </c>
      <c r="S22" s="94" t="s">
        <v>164</v>
      </c>
      <c r="T22" s="94" t="s">
        <v>164</v>
      </c>
      <c r="U22" s="94" t="s">
        <v>164</v>
      </c>
    </row>
    <row r="23" spans="1:21" ht="12.65" customHeight="1" x14ac:dyDescent="0.3">
      <c r="A23" s="83">
        <v>13</v>
      </c>
      <c r="B23" s="23" t="s">
        <v>109</v>
      </c>
      <c r="C23" s="22" t="s">
        <v>110</v>
      </c>
      <c r="D23" s="95" t="s">
        <v>164</v>
      </c>
      <c r="E23" s="95" t="s">
        <v>164</v>
      </c>
      <c r="F23" s="95" t="s">
        <v>164</v>
      </c>
      <c r="G23" s="95" t="s">
        <v>164</v>
      </c>
      <c r="H23" s="95" t="s">
        <v>164</v>
      </c>
      <c r="I23" s="95" t="s">
        <v>164</v>
      </c>
      <c r="J23" s="95" t="s">
        <v>164</v>
      </c>
      <c r="K23" s="95" t="s">
        <v>164</v>
      </c>
      <c r="L23" s="95" t="s">
        <v>164</v>
      </c>
      <c r="M23" s="95" t="s">
        <v>164</v>
      </c>
      <c r="N23" s="95" t="s">
        <v>164</v>
      </c>
      <c r="O23" s="95" t="s">
        <v>164</v>
      </c>
      <c r="P23" s="96" t="s">
        <v>164</v>
      </c>
      <c r="Q23" s="94" t="s">
        <v>164</v>
      </c>
      <c r="R23" s="94" t="s">
        <v>164</v>
      </c>
      <c r="S23" s="94" t="s">
        <v>164</v>
      </c>
      <c r="T23" s="94" t="s">
        <v>164</v>
      </c>
      <c r="U23" s="94" t="s">
        <v>164</v>
      </c>
    </row>
    <row r="24" spans="1:21" ht="16.5" customHeight="1" x14ac:dyDescent="0.3">
      <c r="A24" s="83">
        <v>14</v>
      </c>
      <c r="B24" s="23" t="s">
        <v>111</v>
      </c>
      <c r="C24" s="22" t="s">
        <v>112</v>
      </c>
      <c r="D24" s="81" t="s">
        <v>164</v>
      </c>
      <c r="E24" s="81" t="s">
        <v>164</v>
      </c>
      <c r="F24" s="81" t="s">
        <v>164</v>
      </c>
      <c r="G24" s="81" t="s">
        <v>164</v>
      </c>
      <c r="H24" s="81" t="s">
        <v>164</v>
      </c>
      <c r="I24" s="81" t="s">
        <v>164</v>
      </c>
      <c r="J24" s="81" t="s">
        <v>164</v>
      </c>
      <c r="K24" s="81" t="s">
        <v>164</v>
      </c>
      <c r="L24" s="81" t="s">
        <v>164</v>
      </c>
      <c r="M24" s="81" t="s">
        <v>164</v>
      </c>
      <c r="N24" s="81" t="s">
        <v>164</v>
      </c>
      <c r="O24" s="81" t="s">
        <v>164</v>
      </c>
      <c r="P24" s="93" t="s">
        <v>164</v>
      </c>
      <c r="Q24" s="94" t="s">
        <v>164</v>
      </c>
      <c r="R24" s="94" t="s">
        <v>164</v>
      </c>
      <c r="S24" s="94" t="s">
        <v>164</v>
      </c>
      <c r="T24" s="94" t="s">
        <v>164</v>
      </c>
      <c r="U24" s="94" t="s">
        <v>164</v>
      </c>
    </row>
    <row r="25" spans="1:21" ht="16.5" customHeight="1" x14ac:dyDescent="0.3">
      <c r="A25" s="83">
        <v>15</v>
      </c>
      <c r="B25" s="23" t="s">
        <v>113</v>
      </c>
      <c r="C25" s="22" t="s">
        <v>114</v>
      </c>
      <c r="D25" s="81" t="s">
        <v>164</v>
      </c>
      <c r="E25" s="81" t="s">
        <v>164</v>
      </c>
      <c r="F25" s="81" t="s">
        <v>164</v>
      </c>
      <c r="G25" s="81" t="s">
        <v>164</v>
      </c>
      <c r="H25" s="81" t="s">
        <v>164</v>
      </c>
      <c r="I25" s="81" t="s">
        <v>164</v>
      </c>
      <c r="J25" s="81" t="s">
        <v>164</v>
      </c>
      <c r="K25" s="81" t="s">
        <v>164</v>
      </c>
      <c r="L25" s="81" t="s">
        <v>164</v>
      </c>
      <c r="M25" s="81" t="s">
        <v>164</v>
      </c>
      <c r="N25" s="81" t="s">
        <v>164</v>
      </c>
      <c r="O25" s="81" t="s">
        <v>164</v>
      </c>
      <c r="P25" s="93" t="s">
        <v>164</v>
      </c>
      <c r="Q25" s="94" t="s">
        <v>164</v>
      </c>
      <c r="R25" s="94" t="s">
        <v>164</v>
      </c>
      <c r="S25" s="94" t="s">
        <v>164</v>
      </c>
      <c r="T25" s="94" t="s">
        <v>164</v>
      </c>
      <c r="U25" s="94" t="s">
        <v>164</v>
      </c>
    </row>
    <row r="26" spans="1:21" ht="24.75" customHeight="1" x14ac:dyDescent="0.3">
      <c r="A26" s="83">
        <v>16</v>
      </c>
      <c r="B26" s="23" t="s">
        <v>115</v>
      </c>
      <c r="C26" s="22" t="s">
        <v>106</v>
      </c>
      <c r="D26" s="23" t="s">
        <v>164</v>
      </c>
      <c r="E26" s="23" t="s">
        <v>164</v>
      </c>
      <c r="F26" s="23" t="s">
        <v>164</v>
      </c>
      <c r="G26" s="23" t="s">
        <v>164</v>
      </c>
      <c r="H26" s="23" t="s">
        <v>164</v>
      </c>
      <c r="I26" s="23" t="s">
        <v>164</v>
      </c>
      <c r="J26" s="23" t="s">
        <v>164</v>
      </c>
      <c r="K26" s="23" t="s">
        <v>164</v>
      </c>
      <c r="L26" s="23" t="s">
        <v>164</v>
      </c>
      <c r="M26" s="23" t="s">
        <v>164</v>
      </c>
      <c r="N26" s="23" t="s">
        <v>164</v>
      </c>
      <c r="O26" s="23" t="s">
        <v>164</v>
      </c>
      <c r="P26" s="97" t="s">
        <v>164</v>
      </c>
      <c r="Q26" s="94" t="s">
        <v>164</v>
      </c>
      <c r="R26" s="94" t="s">
        <v>164</v>
      </c>
      <c r="S26" s="94" t="s">
        <v>164</v>
      </c>
      <c r="T26" s="94" t="s">
        <v>164</v>
      </c>
      <c r="U26" s="94" t="s">
        <v>164</v>
      </c>
    </row>
    <row r="27" spans="1:21" ht="15" customHeight="1" x14ac:dyDescent="0.3">
      <c r="A27" s="83">
        <v>17</v>
      </c>
      <c r="B27" s="23" t="s">
        <v>116</v>
      </c>
      <c r="C27" s="22" t="s">
        <v>105</v>
      </c>
      <c r="D27" s="81" t="s">
        <v>164</v>
      </c>
      <c r="E27" s="81" t="s">
        <v>164</v>
      </c>
      <c r="F27" s="81" t="s">
        <v>164</v>
      </c>
      <c r="G27" s="81" t="s">
        <v>164</v>
      </c>
      <c r="H27" s="81" t="s">
        <v>164</v>
      </c>
      <c r="I27" s="81" t="s">
        <v>164</v>
      </c>
      <c r="J27" s="81" t="s">
        <v>164</v>
      </c>
      <c r="K27" s="81" t="s">
        <v>164</v>
      </c>
      <c r="L27" s="81" t="s">
        <v>164</v>
      </c>
      <c r="M27" s="81" t="s">
        <v>164</v>
      </c>
      <c r="N27" s="81" t="s">
        <v>164</v>
      </c>
      <c r="O27" s="81" t="s">
        <v>164</v>
      </c>
      <c r="P27" s="93" t="s">
        <v>164</v>
      </c>
      <c r="Q27" s="94" t="s">
        <v>164</v>
      </c>
      <c r="R27" s="94" t="s">
        <v>164</v>
      </c>
      <c r="S27" s="94" t="s">
        <v>164</v>
      </c>
      <c r="T27" s="94" t="s">
        <v>164</v>
      </c>
      <c r="U27" s="94" t="s">
        <v>164</v>
      </c>
    </row>
    <row r="28" spans="1:21" ht="13.5" customHeight="1" x14ac:dyDescent="0.3">
      <c r="A28" s="83">
        <v>18</v>
      </c>
      <c r="B28" s="23" t="s">
        <v>117</v>
      </c>
      <c r="C28" s="22" t="s">
        <v>105</v>
      </c>
      <c r="D28" s="81" t="s">
        <v>164</v>
      </c>
      <c r="E28" s="81" t="s">
        <v>164</v>
      </c>
      <c r="F28" s="81" t="s">
        <v>164</v>
      </c>
      <c r="G28" s="81" t="s">
        <v>164</v>
      </c>
      <c r="H28" s="81" t="s">
        <v>164</v>
      </c>
      <c r="I28" s="81" t="s">
        <v>164</v>
      </c>
      <c r="J28" s="81" t="s">
        <v>164</v>
      </c>
      <c r="K28" s="81" t="s">
        <v>164</v>
      </c>
      <c r="L28" s="81" t="s">
        <v>164</v>
      </c>
      <c r="M28" s="81" t="s">
        <v>164</v>
      </c>
      <c r="N28" s="81" t="s">
        <v>164</v>
      </c>
      <c r="O28" s="81" t="s">
        <v>164</v>
      </c>
      <c r="P28" s="93" t="s">
        <v>164</v>
      </c>
      <c r="Q28" s="94" t="s">
        <v>164</v>
      </c>
      <c r="R28" s="94" t="s">
        <v>164</v>
      </c>
      <c r="S28" s="94" t="s">
        <v>164</v>
      </c>
      <c r="T28" s="94" t="s">
        <v>164</v>
      </c>
      <c r="U28" s="94" t="s">
        <v>164</v>
      </c>
    </row>
    <row r="29" spans="1:21" ht="13.5" customHeight="1" x14ac:dyDescent="0.3">
      <c r="A29" s="361">
        <v>19</v>
      </c>
      <c r="B29" s="359" t="s">
        <v>118</v>
      </c>
      <c r="C29" s="22" t="s">
        <v>13</v>
      </c>
      <c r="D29" s="98">
        <v>7.2670000000000003</v>
      </c>
      <c r="E29" s="98">
        <v>4.4189999999999996</v>
      </c>
      <c r="F29" s="98"/>
      <c r="G29" s="98">
        <v>7.7919999999999998</v>
      </c>
      <c r="H29" s="98">
        <v>6.9550000000000001</v>
      </c>
      <c r="I29" s="98">
        <v>0.253</v>
      </c>
      <c r="J29" s="98"/>
      <c r="K29" s="98">
        <v>4.0250000000000004</v>
      </c>
      <c r="L29" s="98">
        <v>4.4219999999999997</v>
      </c>
      <c r="M29" s="98">
        <v>4.0920000000000005</v>
      </c>
      <c r="N29" s="98">
        <v>4.1120000000000001</v>
      </c>
      <c r="O29" s="98">
        <v>4.2869999999999999</v>
      </c>
      <c r="P29" s="99">
        <v>4.0869999999999997</v>
      </c>
      <c r="Q29" s="89">
        <v>4.1349999999999998</v>
      </c>
      <c r="R29" s="89">
        <v>3.4989999999999997</v>
      </c>
      <c r="S29" s="89">
        <v>4.016</v>
      </c>
      <c r="T29" s="89">
        <v>3.4960000000000009</v>
      </c>
      <c r="U29" s="89">
        <v>3.8330000000000011</v>
      </c>
    </row>
    <row r="30" spans="1:21" ht="15" customHeight="1" x14ac:dyDescent="0.3">
      <c r="A30" s="362"/>
      <c r="B30" s="360"/>
      <c r="C30" s="22" t="s">
        <v>119</v>
      </c>
      <c r="D30" s="84">
        <f>D29/D13*100</f>
        <v>0.44281058894356745</v>
      </c>
      <c r="E30" s="84">
        <f t="shared" ref="E30:U30" si="1">E29/E13*100</f>
        <v>0.31340425531914895</v>
      </c>
      <c r="F30" s="84">
        <f t="shared" si="1"/>
        <v>0</v>
      </c>
      <c r="G30" s="84">
        <f t="shared" si="1"/>
        <v>0.50592047724818734</v>
      </c>
      <c r="H30" s="84">
        <f t="shared" si="1"/>
        <v>0.44363647961217689</v>
      </c>
      <c r="I30" s="84">
        <f t="shared" si="1"/>
        <v>2.4685672357706127E-2</v>
      </c>
      <c r="J30" s="84">
        <f t="shared" si="1"/>
        <v>0</v>
      </c>
      <c r="K30" s="84">
        <f t="shared" si="1"/>
        <v>0.41072057225365699</v>
      </c>
      <c r="L30" s="84">
        <f t="shared" si="1"/>
        <v>0.35663792540283062</v>
      </c>
      <c r="M30" s="84">
        <f t="shared" si="1"/>
        <v>0.41716280359502134</v>
      </c>
      <c r="N30" s="84">
        <f t="shared" si="1"/>
        <v>0.3706133199797168</v>
      </c>
      <c r="O30" s="84">
        <f t="shared" si="1"/>
        <v>0.32069168266260095</v>
      </c>
      <c r="P30" s="84">
        <f t="shared" si="1"/>
        <v>0.32720003394490205</v>
      </c>
      <c r="Q30" s="84">
        <f t="shared" si="1"/>
        <v>0.29187198290131328</v>
      </c>
      <c r="R30" s="84">
        <f t="shared" si="1"/>
        <v>0.3326570542500053</v>
      </c>
      <c r="S30" s="84">
        <f t="shared" si="1"/>
        <v>0.3114578647764113</v>
      </c>
      <c r="T30" s="84">
        <f t="shared" si="1"/>
        <v>0.24984706158129752</v>
      </c>
      <c r="U30" s="84">
        <f t="shared" si="1"/>
        <v>0.3320676125352276</v>
      </c>
    </row>
    <row r="31" spans="1:21" ht="14.25" customHeight="1" x14ac:dyDescent="0.3">
      <c r="A31" s="83">
        <v>20</v>
      </c>
      <c r="B31" s="23" t="s">
        <v>120</v>
      </c>
      <c r="C31" s="22" t="s">
        <v>121</v>
      </c>
      <c r="D31" s="81">
        <v>550.81060000000002</v>
      </c>
      <c r="E31" s="81">
        <v>443.56569999999999</v>
      </c>
      <c r="F31" s="81">
        <v>366.40159999999997</v>
      </c>
      <c r="G31" s="81">
        <v>290.46980000000002</v>
      </c>
      <c r="H31" s="81">
        <v>244.74770000000001</v>
      </c>
      <c r="I31" s="81">
        <v>154.37010000000001</v>
      </c>
      <c r="J31" s="81">
        <v>64.547300000000007</v>
      </c>
      <c r="K31" s="81">
        <v>65.313000000000002</v>
      </c>
      <c r="L31" s="81"/>
      <c r="M31" s="81"/>
      <c r="N31" s="81"/>
      <c r="O31" s="81"/>
      <c r="P31" s="93"/>
      <c r="Q31" s="94"/>
      <c r="R31" s="94"/>
      <c r="S31" s="94"/>
      <c r="T31" s="94"/>
      <c r="U31" s="94"/>
    </row>
    <row r="32" spans="1:21" ht="12.65" customHeight="1" x14ac:dyDescent="0.3">
      <c r="A32" s="83">
        <v>21</v>
      </c>
      <c r="B32" s="23" t="s">
        <v>122</v>
      </c>
      <c r="C32" s="22" t="s">
        <v>121</v>
      </c>
      <c r="D32" s="95">
        <v>727.18729999999994</v>
      </c>
      <c r="E32" s="95">
        <v>727.41770000000008</v>
      </c>
      <c r="F32" s="95">
        <v>727.41770000000008</v>
      </c>
      <c r="G32" s="95">
        <v>727.41770000000008</v>
      </c>
      <c r="H32" s="95">
        <v>727.41770000000008</v>
      </c>
      <c r="I32" s="126">
        <v>728.36320000000012</v>
      </c>
      <c r="J32" s="126">
        <v>728.55190000000005</v>
      </c>
      <c r="K32" s="126">
        <v>729.14499999999998</v>
      </c>
      <c r="L32" s="126">
        <v>729.67050000000006</v>
      </c>
      <c r="M32" s="126">
        <v>730.41030000000001</v>
      </c>
      <c r="N32" s="116">
        <v>732.6703</v>
      </c>
      <c r="O32" s="116">
        <v>734.31899999999996</v>
      </c>
      <c r="P32" s="117">
        <v>734.43589999999995</v>
      </c>
      <c r="Q32" s="118">
        <v>734.33690000000001</v>
      </c>
      <c r="R32" s="118">
        <v>735.8877</v>
      </c>
      <c r="S32" s="114">
        <v>737.65719999999999</v>
      </c>
      <c r="T32" s="114">
        <v>737.95609999999999</v>
      </c>
      <c r="U32" s="114">
        <v>738.42009999999993</v>
      </c>
    </row>
    <row r="33" spans="1:40" ht="24.75" customHeight="1" x14ac:dyDescent="0.3">
      <c r="A33" s="83">
        <v>22</v>
      </c>
      <c r="B33" s="23" t="s">
        <v>123</v>
      </c>
      <c r="C33" s="22" t="s">
        <v>121</v>
      </c>
      <c r="D33" s="81">
        <v>61.456199999999995</v>
      </c>
      <c r="E33" s="81">
        <v>60.398500000000006</v>
      </c>
      <c r="F33" s="81">
        <v>60.009399999999999</v>
      </c>
      <c r="G33" s="81">
        <v>59.997100000000003</v>
      </c>
      <c r="H33" s="81">
        <v>55.999700000000004</v>
      </c>
      <c r="I33">
        <v>64.183599999999998</v>
      </c>
      <c r="J33">
        <v>65.0398</v>
      </c>
      <c r="K33">
        <v>65.313800000000001</v>
      </c>
      <c r="L33">
        <v>66.672600000000003</v>
      </c>
      <c r="M33">
        <v>69.727100000000007</v>
      </c>
      <c r="N33" s="119">
        <v>67.884100000000004</v>
      </c>
      <c r="O33" s="119">
        <v>61.590499999999999</v>
      </c>
      <c r="P33" s="120">
        <v>67.346899999999991</v>
      </c>
      <c r="Q33" s="118">
        <v>66.383300000000006</v>
      </c>
      <c r="R33" s="118">
        <v>66.765000000000001</v>
      </c>
      <c r="S33" s="114">
        <v>63.969300000000004</v>
      </c>
      <c r="T33" s="114">
        <v>66.134500000000003</v>
      </c>
      <c r="U33" s="114">
        <v>68.29310000000001</v>
      </c>
      <c r="W33" s="79">
        <v>2275</v>
      </c>
      <c r="X33" s="79">
        <v>2366</v>
      </c>
      <c r="Y33" s="79">
        <v>2461</v>
      </c>
      <c r="Z33" s="79">
        <v>2560</v>
      </c>
      <c r="AA33" s="79">
        <v>2662</v>
      </c>
      <c r="AB33" s="79">
        <v>5551.91</v>
      </c>
      <c r="AC33" s="79">
        <v>5869.48</v>
      </c>
      <c r="AD33" s="79">
        <v>6205.21</v>
      </c>
      <c r="AE33" s="79">
        <v>6560.15</v>
      </c>
      <c r="AF33" s="79">
        <v>6935.39</v>
      </c>
      <c r="AG33" s="79">
        <v>7033.08</v>
      </c>
      <c r="AH33" s="79">
        <v>7500.36</v>
      </c>
      <c r="AI33" s="79">
        <v>7998.68</v>
      </c>
      <c r="AJ33" s="79">
        <v>8530.1200000000008</v>
      </c>
      <c r="AK33" s="79">
        <v>9096.86</v>
      </c>
      <c r="AL33" s="79">
        <v>12095.88</v>
      </c>
      <c r="AM33" s="79">
        <v>12672.44</v>
      </c>
      <c r="AN33" s="79">
        <v>13276.47</v>
      </c>
    </row>
    <row r="34" spans="1:40" ht="22.5" customHeight="1" x14ac:dyDescent="0.3">
      <c r="A34" s="83">
        <v>23</v>
      </c>
      <c r="B34" s="23" t="s">
        <v>124</v>
      </c>
      <c r="C34" s="22" t="s">
        <v>121</v>
      </c>
      <c r="D34" s="81">
        <v>1455.45</v>
      </c>
      <c r="E34" s="81">
        <v>1455.45</v>
      </c>
      <c r="F34" s="81">
        <v>1455.45</v>
      </c>
      <c r="G34" s="81">
        <v>1455.45</v>
      </c>
      <c r="H34" s="81">
        <v>1455.45</v>
      </c>
      <c r="I34">
        <v>1458.7061999999999</v>
      </c>
      <c r="J34">
        <v>1459.7551000000001</v>
      </c>
      <c r="K34">
        <v>1462.66</v>
      </c>
      <c r="L34">
        <v>1463.2583999999999</v>
      </c>
      <c r="M34">
        <v>1467.5923</v>
      </c>
      <c r="N34" s="119">
        <v>1478.3247000000001</v>
      </c>
      <c r="O34" s="119">
        <v>1478.5839999999998</v>
      </c>
      <c r="P34" s="120">
        <v>1479.1041</v>
      </c>
      <c r="Q34" s="118">
        <v>1477.9235999999999</v>
      </c>
      <c r="R34" s="118">
        <v>1489.4431</v>
      </c>
      <c r="S34" s="114">
        <v>1495.3218999999999</v>
      </c>
      <c r="T34" s="114">
        <v>1498.8808999999999</v>
      </c>
      <c r="U34" s="114">
        <v>1501.5979</v>
      </c>
      <c r="W34" s="79">
        <f>W33/100</f>
        <v>22.75</v>
      </c>
      <c r="X34" s="79">
        <f t="shared" ref="X34:AN34" si="2">X33/100</f>
        <v>23.66</v>
      </c>
      <c r="Y34" s="79">
        <f t="shared" si="2"/>
        <v>24.61</v>
      </c>
      <c r="Z34" s="79">
        <f t="shared" si="2"/>
        <v>25.6</v>
      </c>
      <c r="AA34" s="79">
        <f t="shared" si="2"/>
        <v>26.62</v>
      </c>
      <c r="AB34" s="79">
        <f t="shared" si="2"/>
        <v>55.519100000000002</v>
      </c>
      <c r="AC34" s="79">
        <f t="shared" si="2"/>
        <v>58.694799999999994</v>
      </c>
      <c r="AD34" s="79">
        <f t="shared" si="2"/>
        <v>62.052100000000003</v>
      </c>
      <c r="AE34" s="79">
        <f t="shared" si="2"/>
        <v>65.601500000000001</v>
      </c>
      <c r="AF34" s="79">
        <f t="shared" si="2"/>
        <v>69.35390000000001</v>
      </c>
      <c r="AG34" s="79">
        <f t="shared" si="2"/>
        <v>70.330799999999996</v>
      </c>
      <c r="AH34" s="79">
        <f t="shared" si="2"/>
        <v>75.003599999999992</v>
      </c>
      <c r="AI34" s="79">
        <f t="shared" si="2"/>
        <v>79.986800000000002</v>
      </c>
      <c r="AJ34" s="79">
        <f t="shared" si="2"/>
        <v>85.301200000000009</v>
      </c>
      <c r="AK34" s="79">
        <f t="shared" si="2"/>
        <v>90.968600000000009</v>
      </c>
      <c r="AL34" s="79">
        <f t="shared" si="2"/>
        <v>120.9588</v>
      </c>
      <c r="AM34" s="79">
        <f t="shared" si="2"/>
        <v>126.7244</v>
      </c>
      <c r="AN34" s="79">
        <f t="shared" si="2"/>
        <v>132.7647</v>
      </c>
    </row>
    <row r="35" spans="1:40" ht="24" customHeight="1" x14ac:dyDescent="0.3">
      <c r="A35" s="83">
        <v>24</v>
      </c>
      <c r="B35" s="23" t="s">
        <v>201</v>
      </c>
      <c r="C35" s="22"/>
      <c r="D35" s="81">
        <v>262.86200000000002</v>
      </c>
      <c r="E35" s="81">
        <v>250.36070000000001</v>
      </c>
      <c r="F35" s="81">
        <v>241.5515</v>
      </c>
      <c r="G35" s="81">
        <v>234.62240000000003</v>
      </c>
      <c r="H35" s="81">
        <v>203.40810000000002</v>
      </c>
      <c r="I35">
        <v>307.37479999999999</v>
      </c>
      <c r="J35">
        <v>308.06610000000001</v>
      </c>
      <c r="K35">
        <v>305.01</v>
      </c>
      <c r="L35">
        <v>308.1936</v>
      </c>
      <c r="M35">
        <v>321.2672</v>
      </c>
      <c r="N35" s="119">
        <v>308.84159999999997</v>
      </c>
      <c r="O35" s="119">
        <v>264.53790000000004</v>
      </c>
      <c r="P35" s="120">
        <v>292.09980000000002</v>
      </c>
      <c r="Q35" s="118">
        <v>278.8784</v>
      </c>
      <c r="R35" s="118">
        <v>273.23400000000004</v>
      </c>
      <c r="S35" s="114">
        <v>290.73110000000003</v>
      </c>
      <c r="T35" s="114">
        <v>296.58670000000001</v>
      </c>
      <c r="U35" s="114">
        <v>302.66360000000003</v>
      </c>
    </row>
    <row r="36" spans="1:40" ht="36" customHeight="1" x14ac:dyDescent="0.3">
      <c r="A36" s="83"/>
      <c r="B36" s="23" t="s">
        <v>125</v>
      </c>
      <c r="C36" s="22"/>
      <c r="D36" s="81"/>
      <c r="E36" s="81"/>
      <c r="F36" s="81"/>
      <c r="G36" s="81"/>
      <c r="H36" s="81"/>
      <c r="I36" s="127"/>
      <c r="J36" s="127"/>
      <c r="K36" s="127"/>
      <c r="L36" s="127"/>
      <c r="M36" s="127"/>
      <c r="N36" s="119"/>
      <c r="O36" s="119"/>
      <c r="P36" s="120"/>
      <c r="Q36" s="118"/>
      <c r="R36" s="118"/>
      <c r="S36" s="114"/>
      <c r="T36" s="114"/>
      <c r="U36" s="114"/>
    </row>
    <row r="37" spans="1:40" ht="12.65" customHeight="1" x14ac:dyDescent="0.3">
      <c r="A37" s="83"/>
      <c r="B37" s="23" t="s">
        <v>126</v>
      </c>
      <c r="C37" s="22" t="s">
        <v>121</v>
      </c>
      <c r="D37" s="95">
        <v>101.8062</v>
      </c>
      <c r="E37" s="95">
        <v>101.83850000000001</v>
      </c>
      <c r="F37" s="95">
        <v>101.83850000000001</v>
      </c>
      <c r="G37" s="95">
        <v>101.83850000000001</v>
      </c>
      <c r="H37" s="95">
        <v>101.83850000000001</v>
      </c>
      <c r="I37">
        <v>136.0146</v>
      </c>
      <c r="J37">
        <v>141.03309999999999</v>
      </c>
      <c r="K37" s="130">
        <v>141.28639999999999</v>
      </c>
      <c r="L37" s="130">
        <v>143.66479999999999</v>
      </c>
      <c r="M37">
        <v>152.48050000000001</v>
      </c>
      <c r="N37" s="116">
        <v>151.58950000000002</v>
      </c>
      <c r="O37" s="116">
        <v>163.53280000000001</v>
      </c>
      <c r="P37" s="117">
        <v>185.31290000000001</v>
      </c>
      <c r="Q37" s="118">
        <v>166.84130000000002</v>
      </c>
      <c r="R37" s="118">
        <v>154.77190000000002</v>
      </c>
      <c r="S37" s="114">
        <v>147.57149999999999</v>
      </c>
      <c r="T37" s="114">
        <v>147.7287</v>
      </c>
      <c r="U37" s="114">
        <v>147.8322</v>
      </c>
    </row>
    <row r="38" spans="1:40" ht="12.65" customHeight="1" x14ac:dyDescent="0.3">
      <c r="A38" s="83"/>
      <c r="B38" s="23" t="s">
        <v>127</v>
      </c>
      <c r="C38" s="22" t="s">
        <v>119</v>
      </c>
      <c r="D38" s="95">
        <v>14</v>
      </c>
      <c r="E38" s="95">
        <v>14</v>
      </c>
      <c r="F38" s="95">
        <v>14</v>
      </c>
      <c r="G38" s="95">
        <v>14</v>
      </c>
      <c r="H38" s="95">
        <v>14</v>
      </c>
      <c r="I38" s="131">
        <v>0.18673999999999999</v>
      </c>
      <c r="J38" s="131">
        <v>0.19358</v>
      </c>
      <c r="K38" s="131">
        <v>0.19377</v>
      </c>
      <c r="L38" s="131">
        <v>0.19689000000000001</v>
      </c>
      <c r="M38" s="131">
        <v>0.20876</v>
      </c>
      <c r="N38" s="123">
        <v>0.2069</v>
      </c>
      <c r="O38" s="123">
        <v>0.22270000000000001</v>
      </c>
      <c r="P38" s="124">
        <v>0.25231999999999999</v>
      </c>
      <c r="Q38" s="125">
        <v>0.22720000000000001</v>
      </c>
      <c r="R38" s="125">
        <v>0.21032000000000001</v>
      </c>
      <c r="S38" s="115">
        <v>0.11509999999999999</v>
      </c>
      <c r="T38" s="115">
        <v>0.11509999999999999</v>
      </c>
      <c r="U38" s="115">
        <v>0.11509999999999999</v>
      </c>
    </row>
    <row r="39" spans="1:40" x14ac:dyDescent="0.3">
      <c r="A39" s="83"/>
      <c r="B39" s="24" t="s">
        <v>128</v>
      </c>
      <c r="C39" s="29"/>
      <c r="D39" s="100"/>
      <c r="E39" s="100"/>
      <c r="F39" s="100"/>
      <c r="G39" s="100"/>
      <c r="H39" s="100"/>
      <c r="I39" s="128"/>
      <c r="J39" s="128"/>
      <c r="K39" s="128"/>
      <c r="L39" s="128"/>
      <c r="M39" s="128"/>
      <c r="N39" s="121"/>
      <c r="O39" s="121"/>
      <c r="P39" s="122"/>
      <c r="Q39" s="118"/>
      <c r="R39" s="118"/>
      <c r="S39" s="114"/>
      <c r="T39" s="114"/>
      <c r="U39" s="114"/>
    </row>
    <row r="40" spans="1:40" x14ac:dyDescent="0.3">
      <c r="A40" s="83"/>
      <c r="B40" s="23" t="s">
        <v>126</v>
      </c>
      <c r="C40" s="22" t="s">
        <v>121</v>
      </c>
      <c r="D40" s="95">
        <v>59.3108</v>
      </c>
      <c r="E40" s="95">
        <v>45.868199999999995</v>
      </c>
      <c r="F40" s="95">
        <v>36.148800000000001</v>
      </c>
      <c r="G40" s="95">
        <v>28.230900000000002</v>
      </c>
      <c r="H40" s="95">
        <v>22.454099999999997</v>
      </c>
      <c r="I40">
        <v>17.454799999999999</v>
      </c>
      <c r="J40">
        <v>9.8138000000000005</v>
      </c>
      <c r="K40">
        <v>3.0037000000000003</v>
      </c>
      <c r="L40" s="126">
        <v>0</v>
      </c>
      <c r="M40" s="126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</row>
    <row r="41" spans="1:40" x14ac:dyDescent="0.3">
      <c r="A41" s="83"/>
      <c r="B41" s="23" t="s">
        <v>129</v>
      </c>
      <c r="C41" s="22" t="s">
        <v>119</v>
      </c>
      <c r="D41" s="129">
        <v>9.8199999999999996E-2</v>
      </c>
      <c r="E41" s="129">
        <v>9.2299999999999993E-2</v>
      </c>
      <c r="F41" s="129">
        <v>8.9300000000000004E-2</v>
      </c>
      <c r="G41" s="129">
        <v>8.6099999999999996E-2</v>
      </c>
      <c r="H41" s="129">
        <v>8.4400000000000003E-2</v>
      </c>
      <c r="I41" s="131">
        <v>8.7470000000000006E-2</v>
      </c>
      <c r="J41" s="131">
        <v>8.9660000000000004E-2</v>
      </c>
      <c r="K41" s="131">
        <v>9.307E-2</v>
      </c>
      <c r="L41" s="127"/>
      <c r="M41" s="127"/>
      <c r="N41" s="119"/>
      <c r="O41" s="119"/>
      <c r="P41" s="120"/>
      <c r="Q41" s="118"/>
      <c r="R41" s="118"/>
      <c r="S41" s="114"/>
      <c r="T41" s="114"/>
      <c r="U41" s="114"/>
    </row>
    <row r="42" spans="1:40" ht="26" x14ac:dyDescent="0.3">
      <c r="A42" s="83"/>
      <c r="B42" s="23" t="s">
        <v>202</v>
      </c>
      <c r="C42" s="22"/>
      <c r="D42" s="81"/>
      <c r="E42" s="81"/>
      <c r="M42" s="127"/>
      <c r="N42" s="119"/>
      <c r="O42" s="119"/>
      <c r="P42" s="120"/>
      <c r="Q42" s="118"/>
      <c r="R42" s="118"/>
      <c r="S42" s="114"/>
      <c r="T42" s="114"/>
      <c r="U42" s="114"/>
    </row>
    <row r="43" spans="1:40" x14ac:dyDescent="0.3">
      <c r="A43" s="83"/>
      <c r="B43" s="23" t="s">
        <v>126</v>
      </c>
      <c r="C43" s="22" t="s">
        <v>121</v>
      </c>
      <c r="D43" s="95">
        <v>34.756</v>
      </c>
      <c r="E43" s="95">
        <v>34.7744</v>
      </c>
      <c r="F43" s="81">
        <v>34.7744</v>
      </c>
      <c r="G43" s="81">
        <v>34.7744</v>
      </c>
      <c r="H43" s="81">
        <v>34.7744</v>
      </c>
      <c r="I43">
        <v>90.523899999999998</v>
      </c>
      <c r="J43">
        <v>90.557000000000002</v>
      </c>
      <c r="K43">
        <v>90.666800000000009</v>
      </c>
      <c r="L43">
        <v>90.759900000000002</v>
      </c>
      <c r="M43">
        <v>90.892299999999992</v>
      </c>
      <c r="N43" s="116">
        <v>77.757000000000005</v>
      </c>
      <c r="O43" s="116">
        <v>17.686800000000002</v>
      </c>
      <c r="P43" s="117">
        <v>17.708299999999998</v>
      </c>
      <c r="Q43" s="118">
        <v>17.774100000000001</v>
      </c>
      <c r="R43" s="118">
        <v>18.4802</v>
      </c>
      <c r="S43" s="114">
        <v>14.4924</v>
      </c>
      <c r="T43" s="114">
        <v>14.693399999999999</v>
      </c>
      <c r="U43" s="114">
        <v>14.895899999999999</v>
      </c>
    </row>
    <row r="44" spans="1:40" x14ac:dyDescent="0.3">
      <c r="A44" s="83"/>
      <c r="B44" s="23" t="s">
        <v>130</v>
      </c>
      <c r="C44" s="22"/>
      <c r="D44" s="95"/>
      <c r="E44" s="95"/>
      <c r="F44" s="95"/>
      <c r="G44" s="95"/>
      <c r="H44" s="95"/>
      <c r="I44" s="126"/>
      <c r="J44" s="126"/>
      <c r="K44" s="126"/>
      <c r="L44" s="126"/>
      <c r="M44" s="126"/>
      <c r="N44" s="116"/>
      <c r="O44" s="116"/>
      <c r="P44" s="117"/>
      <c r="Q44" s="118"/>
      <c r="R44" s="118"/>
      <c r="S44" s="114"/>
      <c r="T44" s="114"/>
      <c r="U44" s="114"/>
    </row>
    <row r="45" spans="1:40" x14ac:dyDescent="0.3">
      <c r="A45" s="83"/>
      <c r="B45" s="23" t="s">
        <v>131</v>
      </c>
      <c r="C45" s="22" t="s">
        <v>119</v>
      </c>
      <c r="D45" s="95">
        <v>2.39</v>
      </c>
      <c r="E45" s="95">
        <v>2.39</v>
      </c>
      <c r="F45" s="95">
        <v>2.39</v>
      </c>
      <c r="G45" s="95">
        <v>2.39</v>
      </c>
      <c r="H45" s="95">
        <v>2.39</v>
      </c>
      <c r="I45" s="131">
        <v>6.2059999999999997E-2</v>
      </c>
      <c r="J45" s="131">
        <v>6.2059999999999997E-2</v>
      </c>
      <c r="K45" s="131">
        <v>6.2050000000000001E-2</v>
      </c>
      <c r="L45" s="131">
        <v>6.2039999999999998E-2</v>
      </c>
      <c r="M45" s="131">
        <v>6.2019999999999999E-2</v>
      </c>
      <c r="N45" s="123">
        <v>5.2789999999999997E-2</v>
      </c>
      <c r="O45" s="116"/>
      <c r="P45" s="117"/>
      <c r="Q45" s="118"/>
      <c r="R45" s="118"/>
      <c r="S45" s="114"/>
      <c r="T45" s="114"/>
      <c r="U45" s="114"/>
    </row>
    <row r="46" spans="1:40" x14ac:dyDescent="0.3">
      <c r="A46" s="83"/>
      <c r="B46" s="23" t="s">
        <v>132</v>
      </c>
      <c r="C46" s="22"/>
      <c r="D46" s="81"/>
      <c r="E46" s="81"/>
      <c r="F46" s="81"/>
      <c r="G46" s="81"/>
      <c r="H46" s="81"/>
      <c r="I46" s="127"/>
      <c r="J46" s="127"/>
      <c r="K46" s="127"/>
      <c r="L46" s="127"/>
      <c r="M46" s="127"/>
      <c r="N46" s="119"/>
      <c r="O46" s="119"/>
      <c r="P46" s="120"/>
      <c r="Q46" s="118"/>
      <c r="R46" s="118"/>
      <c r="S46" s="114"/>
      <c r="T46" s="114"/>
      <c r="U46" s="114"/>
    </row>
    <row r="47" spans="1:40" x14ac:dyDescent="0.3">
      <c r="A47" s="83"/>
      <c r="B47" s="23" t="s">
        <v>126</v>
      </c>
      <c r="C47" s="22" t="s">
        <v>121</v>
      </c>
      <c r="D47" s="95">
        <v>6.2992999999999997</v>
      </c>
      <c r="E47" s="95">
        <v>6.1908000000000003</v>
      </c>
      <c r="F47" s="95">
        <v>6.1509999999999998</v>
      </c>
      <c r="G47" s="95">
        <v>6.1497000000000002</v>
      </c>
      <c r="H47" s="95">
        <v>5.74</v>
      </c>
      <c r="I47">
        <v>7.8624999999999998</v>
      </c>
      <c r="J47">
        <v>7.9674000000000005</v>
      </c>
      <c r="K47">
        <v>8.0008999999999997</v>
      </c>
      <c r="L47">
        <v>8.1674000000000007</v>
      </c>
      <c r="M47">
        <v>8.541599999999999</v>
      </c>
      <c r="N47" s="116">
        <v>9.1644000000000005</v>
      </c>
      <c r="O47" s="116">
        <v>8.3147000000000002</v>
      </c>
      <c r="P47" s="117">
        <v>9.0917999999999992</v>
      </c>
      <c r="Q47" s="118">
        <v>8.9618000000000002</v>
      </c>
      <c r="R47" s="118">
        <v>9.013300000000001</v>
      </c>
      <c r="S47" s="114">
        <v>7.7083000000000004</v>
      </c>
      <c r="T47" s="114">
        <v>7.4401000000000002</v>
      </c>
      <c r="U47" s="114">
        <v>7.1708000000000007</v>
      </c>
    </row>
    <row r="48" spans="1:40" x14ac:dyDescent="0.3">
      <c r="A48" s="83"/>
      <c r="B48" s="23" t="s">
        <v>131</v>
      </c>
      <c r="C48" s="22" t="s">
        <v>119</v>
      </c>
      <c r="D48" s="95">
        <v>10.25</v>
      </c>
      <c r="E48" s="95">
        <v>10.25</v>
      </c>
      <c r="F48" s="95">
        <v>10.25</v>
      </c>
      <c r="G48" s="95">
        <v>10.25</v>
      </c>
      <c r="H48" s="95">
        <v>10.25</v>
      </c>
      <c r="I48" s="126">
        <v>12.25</v>
      </c>
      <c r="J48" s="126">
        <v>12.25</v>
      </c>
      <c r="K48" s="126">
        <v>12.25</v>
      </c>
      <c r="L48" s="126">
        <v>12.25</v>
      </c>
      <c r="M48" s="126">
        <v>12.25</v>
      </c>
      <c r="N48" s="116">
        <v>13.5</v>
      </c>
      <c r="O48" s="116">
        <v>13.5</v>
      </c>
      <c r="P48" s="116">
        <v>13.5</v>
      </c>
      <c r="Q48" s="116">
        <v>13.5</v>
      </c>
      <c r="R48" s="116">
        <v>13.5</v>
      </c>
      <c r="S48" s="115">
        <v>0.1205</v>
      </c>
      <c r="T48" s="115">
        <v>0.1125</v>
      </c>
      <c r="U48" s="115">
        <v>0.105</v>
      </c>
    </row>
    <row r="49" spans="1:21" ht="39" x14ac:dyDescent="0.3">
      <c r="A49" s="83"/>
      <c r="B49" s="23" t="s">
        <v>133</v>
      </c>
      <c r="C49" s="22"/>
      <c r="D49" s="81"/>
      <c r="E49" s="81"/>
      <c r="F49" s="81"/>
      <c r="G49" s="81"/>
      <c r="H49" s="81"/>
      <c r="I49" s="127"/>
      <c r="J49" s="127"/>
      <c r="K49" s="127"/>
      <c r="L49" s="127"/>
      <c r="M49" s="127"/>
      <c r="N49" s="119"/>
      <c r="O49" s="119"/>
      <c r="P49" s="120"/>
      <c r="Q49" s="118"/>
      <c r="R49" s="118"/>
      <c r="S49" s="114"/>
      <c r="T49" s="114"/>
      <c r="U49" s="114"/>
    </row>
    <row r="50" spans="1:21" x14ac:dyDescent="0.3">
      <c r="A50" s="83"/>
      <c r="B50" s="23" t="s">
        <v>126</v>
      </c>
      <c r="C50" s="22" t="s">
        <v>121</v>
      </c>
      <c r="D50" s="95">
        <v>22.75</v>
      </c>
      <c r="E50" s="95">
        <v>23.66</v>
      </c>
      <c r="F50" s="95">
        <v>24.61</v>
      </c>
      <c r="G50" s="95">
        <v>25.6</v>
      </c>
      <c r="H50" s="95">
        <v>26.62</v>
      </c>
      <c r="I50">
        <v>55.519100000000002</v>
      </c>
      <c r="J50">
        <v>58.694799999999994</v>
      </c>
      <c r="K50">
        <v>62.052100000000003</v>
      </c>
      <c r="L50">
        <v>65.601500000000001</v>
      </c>
      <c r="M50">
        <v>69.35390000000001</v>
      </c>
      <c r="N50" s="116">
        <v>70.330799999999996</v>
      </c>
      <c r="O50" s="116">
        <v>75.003599999999992</v>
      </c>
      <c r="P50" s="117">
        <v>79.986800000000002</v>
      </c>
      <c r="Q50" s="118">
        <v>85.301200000000009</v>
      </c>
      <c r="R50" s="118">
        <v>90.968600000000009</v>
      </c>
      <c r="S50" s="114">
        <v>120.9588</v>
      </c>
      <c r="T50" s="114">
        <v>126.7244</v>
      </c>
      <c r="U50" s="114">
        <v>132.7647</v>
      </c>
    </row>
    <row r="51" spans="1:21" x14ac:dyDescent="0.3">
      <c r="A51" s="83"/>
      <c r="B51" s="23" t="s">
        <v>131</v>
      </c>
      <c r="C51" s="22" t="s">
        <v>119</v>
      </c>
      <c r="D51" s="95"/>
      <c r="E51" s="95"/>
      <c r="F51" s="95"/>
      <c r="G51" s="95"/>
      <c r="H51" s="95"/>
      <c r="I51" s="126"/>
      <c r="J51" s="126"/>
      <c r="K51" s="126"/>
      <c r="L51" s="126"/>
      <c r="M51" s="126"/>
      <c r="N51" s="116"/>
      <c r="O51" s="116"/>
      <c r="P51" s="117"/>
      <c r="Q51" s="118"/>
      <c r="R51" s="118"/>
      <c r="S51" s="114"/>
      <c r="T51" s="114"/>
      <c r="U51" s="114"/>
    </row>
    <row r="52" spans="1:21" x14ac:dyDescent="0.3">
      <c r="A52" s="83"/>
      <c r="B52" s="23" t="s">
        <v>134</v>
      </c>
      <c r="C52" s="22"/>
      <c r="D52" s="81"/>
      <c r="E52" s="81"/>
      <c r="F52" s="81"/>
      <c r="G52" s="81"/>
      <c r="H52" s="81"/>
      <c r="I52" s="127"/>
      <c r="J52" s="127"/>
      <c r="K52" s="127"/>
      <c r="L52" s="127"/>
      <c r="M52" s="127"/>
      <c r="N52" s="119"/>
      <c r="O52" s="119"/>
      <c r="P52" s="120"/>
      <c r="Q52" s="118"/>
      <c r="R52" s="118"/>
      <c r="S52" s="114"/>
      <c r="T52" s="114"/>
      <c r="U52" s="114"/>
    </row>
    <row r="53" spans="1:21" x14ac:dyDescent="0.3">
      <c r="A53" s="83"/>
      <c r="B53" s="23" t="s">
        <v>135</v>
      </c>
      <c r="C53" s="22"/>
      <c r="D53" s="81"/>
      <c r="E53" s="81"/>
      <c r="F53" s="81"/>
      <c r="G53" s="81"/>
      <c r="H53" s="81"/>
      <c r="I53" s="127"/>
      <c r="J53" s="127"/>
      <c r="K53" s="127"/>
      <c r="L53" s="127"/>
      <c r="M53" s="127"/>
      <c r="N53" s="119"/>
      <c r="O53" s="119"/>
      <c r="P53" s="120"/>
      <c r="Q53" s="118"/>
      <c r="R53" s="118"/>
      <c r="S53" s="114"/>
      <c r="T53" s="114"/>
      <c r="U53" s="114"/>
    </row>
    <row r="54" spans="1:21" ht="26" x14ac:dyDescent="0.3">
      <c r="A54" s="83"/>
      <c r="B54" s="23" t="s">
        <v>136</v>
      </c>
      <c r="C54" s="22"/>
      <c r="D54" s="81"/>
      <c r="E54" s="81"/>
      <c r="F54" s="81"/>
      <c r="G54" s="81"/>
      <c r="H54" s="81"/>
      <c r="I54" s="127"/>
      <c r="J54" s="127"/>
      <c r="K54" s="127"/>
      <c r="L54" s="127"/>
      <c r="M54" s="127"/>
      <c r="N54" s="119"/>
      <c r="O54" s="119"/>
      <c r="P54" s="120"/>
      <c r="Q54" s="118"/>
      <c r="R54" s="118"/>
      <c r="S54" s="114"/>
      <c r="T54" s="114"/>
      <c r="U54" s="114"/>
    </row>
    <row r="55" spans="1:21" x14ac:dyDescent="0.3">
      <c r="A55" s="83"/>
      <c r="B55" s="23" t="s">
        <v>126</v>
      </c>
      <c r="C55" s="22" t="s">
        <v>121</v>
      </c>
      <c r="D55" s="81"/>
      <c r="E55" s="81"/>
      <c r="F55" s="81"/>
      <c r="G55" s="81"/>
      <c r="H55" s="81"/>
      <c r="I55" s="127"/>
      <c r="J55" s="127"/>
      <c r="K55" s="127"/>
      <c r="L55" s="127"/>
      <c r="M55" s="127"/>
      <c r="N55" s="119"/>
      <c r="O55" s="119"/>
      <c r="P55" s="120"/>
      <c r="Q55" s="118"/>
      <c r="R55" s="118"/>
      <c r="S55" s="114"/>
      <c r="T55" s="114"/>
      <c r="U55" s="114"/>
    </row>
    <row r="56" spans="1:21" x14ac:dyDescent="0.3">
      <c r="A56" s="83"/>
      <c r="B56" s="23" t="s">
        <v>131</v>
      </c>
      <c r="C56" s="22" t="s">
        <v>119</v>
      </c>
      <c r="D56" s="81"/>
      <c r="E56" s="81"/>
      <c r="F56" s="81"/>
      <c r="G56" s="81"/>
      <c r="H56" s="81"/>
      <c r="I56" s="127"/>
      <c r="J56" s="127"/>
      <c r="K56" s="127"/>
      <c r="L56" s="127"/>
      <c r="M56" s="127"/>
      <c r="N56" s="119"/>
      <c r="O56" s="119"/>
      <c r="P56" s="120"/>
      <c r="Q56" s="118"/>
      <c r="R56" s="118"/>
      <c r="S56" s="114"/>
      <c r="T56" s="114"/>
      <c r="U56" s="114"/>
    </row>
    <row r="57" spans="1:21" x14ac:dyDescent="0.3">
      <c r="A57" s="83"/>
      <c r="B57" s="23" t="s">
        <v>137</v>
      </c>
      <c r="C57" s="22" t="s">
        <v>121</v>
      </c>
      <c r="D57" s="81"/>
      <c r="E57" s="81"/>
      <c r="F57" s="81"/>
      <c r="G57" s="81"/>
      <c r="H57" s="81"/>
      <c r="I57" s="127"/>
      <c r="J57" s="127"/>
      <c r="K57" s="127"/>
      <c r="L57" s="127"/>
      <c r="M57" s="127"/>
      <c r="N57" s="119"/>
      <c r="O57" s="119"/>
      <c r="P57" s="120"/>
      <c r="Q57" s="118"/>
      <c r="R57" s="118"/>
      <c r="S57" s="114"/>
      <c r="T57" s="114"/>
      <c r="U57" s="114"/>
    </row>
    <row r="58" spans="1:21" x14ac:dyDescent="0.3">
      <c r="A58" s="83">
        <v>25</v>
      </c>
      <c r="B58" s="23" t="s">
        <v>138</v>
      </c>
      <c r="C58" s="22" t="s">
        <v>139</v>
      </c>
      <c r="D58" s="84">
        <f>(D35*10)/(D11*0.88)</f>
        <v>1.6736150727354222</v>
      </c>
      <c r="E58" s="84">
        <f t="shared" ref="E58:U58" si="3">(E35*10)/(E11*0.88)</f>
        <v>2.0299156317660958</v>
      </c>
      <c r="F58" s="84">
        <f t="shared" si="3"/>
        <v>2.9196751644339236</v>
      </c>
      <c r="G58" s="84">
        <f t="shared" si="3"/>
        <v>1.7770514729183822</v>
      </c>
      <c r="H58" s="84">
        <f t="shared" si="3"/>
        <v>1.5143356329345812</v>
      </c>
      <c r="I58" s="84">
        <f t="shared" si="3"/>
        <v>3.4571935012649826</v>
      </c>
      <c r="J58" s="84">
        <f t="shared" si="3"/>
        <v>2.5345954235416626</v>
      </c>
      <c r="K58" s="84">
        <f t="shared" si="3"/>
        <v>3.7087526912733337</v>
      </c>
      <c r="L58" s="84">
        <f t="shared" si="3"/>
        <v>2.8570657997867954</v>
      </c>
      <c r="M58" s="84">
        <f t="shared" si="3"/>
        <v>3.7802216748746442</v>
      </c>
      <c r="N58" s="84">
        <f t="shared" si="3"/>
        <v>3.1902044259596756</v>
      </c>
      <c r="O58" s="84">
        <f t="shared" si="3"/>
        <v>2.2875470704551066</v>
      </c>
      <c r="P58" s="84">
        <f t="shared" si="3"/>
        <v>2.671913553035953</v>
      </c>
      <c r="Q58" s="84">
        <f t="shared" si="3"/>
        <v>2.281965242753317</v>
      </c>
      <c r="R58" s="84">
        <f t="shared" si="3"/>
        <v>3.0061990630262945</v>
      </c>
      <c r="S58" s="84">
        <f t="shared" si="3"/>
        <v>2.5850518451067841</v>
      </c>
      <c r="T58" s="84">
        <f t="shared" si="3"/>
        <v>2.4332514415236148</v>
      </c>
      <c r="U58" s="84">
        <f t="shared" si="3"/>
        <v>3.009391063692783</v>
      </c>
    </row>
    <row r="59" spans="1:21" x14ac:dyDescent="0.3">
      <c r="A59" s="83">
        <v>26</v>
      </c>
      <c r="B59" s="23" t="s">
        <v>140</v>
      </c>
      <c r="C59" s="22" t="s">
        <v>106</v>
      </c>
      <c r="D59" s="81"/>
      <c r="E59" s="81"/>
      <c r="F59" s="81"/>
      <c r="G59" s="81"/>
      <c r="H59" s="81"/>
      <c r="I59" s="127">
        <v>1.169</v>
      </c>
      <c r="J59" s="127">
        <v>1.171</v>
      </c>
      <c r="K59" s="127">
        <v>1.1599999999999999</v>
      </c>
      <c r="L59" s="127">
        <v>1.1719999999999999</v>
      </c>
      <c r="M59" s="127">
        <v>1.2210000000000001</v>
      </c>
      <c r="N59" s="119">
        <v>1.165</v>
      </c>
      <c r="O59" s="119">
        <v>0.96899999999999997</v>
      </c>
      <c r="P59" s="120">
        <v>0.88300000000000001</v>
      </c>
      <c r="Q59" s="118">
        <v>1.0129999999999999</v>
      </c>
      <c r="R59" s="118">
        <v>1.0820000000000001</v>
      </c>
      <c r="S59" s="114">
        <v>1.2090000000000001</v>
      </c>
      <c r="T59" s="114">
        <v>1.321</v>
      </c>
      <c r="U59" s="114">
        <v>1.4419999999999999</v>
      </c>
    </row>
    <row r="60" spans="1:21" ht="26" x14ac:dyDescent="0.3">
      <c r="A60" s="101">
        <v>26.1</v>
      </c>
      <c r="B60" s="23" t="s">
        <v>141</v>
      </c>
      <c r="C60" s="22" t="s">
        <v>106</v>
      </c>
      <c r="D60" s="81"/>
      <c r="E60" s="81"/>
      <c r="F60" s="81"/>
      <c r="G60" s="81"/>
      <c r="H60" s="81"/>
      <c r="I60" s="127"/>
      <c r="J60" s="127"/>
      <c r="K60" s="127"/>
      <c r="L60" s="127"/>
      <c r="M60" s="127"/>
      <c r="N60" s="119"/>
      <c r="O60" s="119"/>
      <c r="P60" s="120"/>
      <c r="Q60" s="118"/>
      <c r="R60" s="118"/>
      <c r="S60" s="114"/>
      <c r="T60" s="114"/>
      <c r="U60" s="114"/>
    </row>
    <row r="61" spans="1:21" x14ac:dyDescent="0.3">
      <c r="A61" s="83">
        <v>27</v>
      </c>
      <c r="B61" s="23" t="s">
        <v>142</v>
      </c>
      <c r="C61" s="22" t="s">
        <v>143</v>
      </c>
      <c r="D61" s="81"/>
      <c r="E61" s="81"/>
      <c r="F61" s="81"/>
      <c r="G61" s="81"/>
      <c r="H61" s="81"/>
      <c r="I61" s="132">
        <v>3.0770720901269062</v>
      </c>
      <c r="J61" s="132">
        <v>2.4991746288687824</v>
      </c>
      <c r="K61" s="132">
        <v>3.1416030618700752</v>
      </c>
      <c r="L61" s="132">
        <v>2.7675162150627761</v>
      </c>
      <c r="M61" s="132">
        <v>3.2734226747681809</v>
      </c>
      <c r="N61" s="133">
        <v>2.7811897396468579</v>
      </c>
      <c r="O61" s="133">
        <v>2.2189999999999999</v>
      </c>
      <c r="P61" s="120">
        <v>2.3290000000000002</v>
      </c>
      <c r="Q61" s="118">
        <v>2.2570000000000001</v>
      </c>
      <c r="R61" s="118">
        <v>2.4929999999999999</v>
      </c>
      <c r="S61" s="114">
        <v>2.222</v>
      </c>
      <c r="T61" s="114">
        <v>2.4470000000000001</v>
      </c>
      <c r="U61" s="114">
        <v>2.621</v>
      </c>
    </row>
    <row r="62" spans="1:21" x14ac:dyDescent="0.3">
      <c r="A62" s="83">
        <v>28</v>
      </c>
      <c r="B62" s="23" t="s">
        <v>144</v>
      </c>
      <c r="C62" s="22" t="s">
        <v>121</v>
      </c>
      <c r="D62" s="81"/>
      <c r="E62" s="81"/>
      <c r="F62" s="81"/>
      <c r="G62" s="81"/>
      <c r="H62" s="81"/>
      <c r="I62" s="127"/>
      <c r="J62" s="127"/>
      <c r="K62" s="127"/>
      <c r="L62" s="127"/>
      <c r="M62" s="127"/>
      <c r="N62" s="119"/>
      <c r="O62" s="119"/>
      <c r="P62" s="120"/>
      <c r="Q62" s="118"/>
      <c r="R62" s="118"/>
      <c r="S62" s="114"/>
      <c r="T62" s="114"/>
      <c r="U62" s="114"/>
    </row>
    <row r="63" spans="1:21" x14ac:dyDescent="0.3">
      <c r="A63" s="83">
        <v>29</v>
      </c>
      <c r="B63" s="23" t="s">
        <v>145</v>
      </c>
      <c r="C63" s="22" t="s">
        <v>121</v>
      </c>
      <c r="D63" s="81"/>
      <c r="E63" s="81"/>
      <c r="F63" s="81"/>
      <c r="G63" s="81"/>
      <c r="H63" s="81"/>
      <c r="I63" s="127"/>
      <c r="J63" s="127"/>
      <c r="K63" s="127"/>
      <c r="L63" s="127"/>
      <c r="M63" s="127"/>
      <c r="N63" s="119"/>
      <c r="O63" s="119"/>
      <c r="P63" s="120"/>
      <c r="Q63" s="118"/>
      <c r="R63" s="118"/>
      <c r="S63" s="114"/>
      <c r="T63" s="114"/>
      <c r="U63" s="114"/>
    </row>
    <row r="64" spans="1:21" x14ac:dyDescent="0.3">
      <c r="A64" s="83">
        <v>30</v>
      </c>
      <c r="B64" s="23" t="s">
        <v>146</v>
      </c>
      <c r="C64" s="22" t="s">
        <v>121</v>
      </c>
      <c r="D64" s="81"/>
      <c r="E64" s="81"/>
      <c r="F64" s="81"/>
      <c r="G64" s="81"/>
      <c r="H64" s="81"/>
      <c r="I64" s="127"/>
      <c r="J64" s="127"/>
      <c r="K64" s="127"/>
      <c r="L64" s="127"/>
      <c r="M64" s="127"/>
      <c r="N64" s="119"/>
      <c r="O64" s="119"/>
      <c r="P64" s="120"/>
      <c r="Q64" s="118"/>
      <c r="R64" s="118"/>
      <c r="S64" s="114"/>
      <c r="T64" s="114"/>
      <c r="U64" s="114"/>
    </row>
    <row r="65" spans="1:21" x14ac:dyDescent="0.3">
      <c r="A65" s="83">
        <v>31</v>
      </c>
      <c r="B65" s="23" t="s">
        <v>147</v>
      </c>
      <c r="C65" s="22" t="s">
        <v>59</v>
      </c>
      <c r="D65" s="81"/>
      <c r="E65" s="81"/>
      <c r="F65" s="81"/>
      <c r="G65" s="81"/>
      <c r="H65" s="81"/>
      <c r="I65" s="127"/>
      <c r="J65" s="127">
        <v>22.036999999999999</v>
      </c>
      <c r="K65" s="127">
        <v>17.614000000000001</v>
      </c>
      <c r="L65" s="127">
        <v>21.344000000000001</v>
      </c>
      <c r="M65" s="127">
        <v>15.929</v>
      </c>
      <c r="N65" s="119">
        <v>17.582000000000001</v>
      </c>
      <c r="O65" s="119">
        <v>26.428000000000001</v>
      </c>
      <c r="P65" s="120">
        <v>34.53</v>
      </c>
      <c r="Q65" s="118">
        <v>21.16</v>
      </c>
      <c r="R65" s="118">
        <v>19.670000000000002</v>
      </c>
      <c r="S65" s="114">
        <v>18.03</v>
      </c>
      <c r="T65" s="114">
        <v>19.806000000000001</v>
      </c>
      <c r="U65" s="114">
        <v>9.31</v>
      </c>
    </row>
    <row r="66" spans="1:21" x14ac:dyDescent="0.3">
      <c r="A66" s="83">
        <v>32</v>
      </c>
      <c r="B66" s="23" t="s">
        <v>148</v>
      </c>
      <c r="C66" s="22" t="s">
        <v>149</v>
      </c>
      <c r="D66" s="81"/>
      <c r="E66" s="81"/>
      <c r="F66" s="81"/>
      <c r="G66" s="81"/>
      <c r="H66" s="81"/>
      <c r="I66" s="127"/>
      <c r="J66" s="127"/>
      <c r="K66" s="127"/>
      <c r="L66" s="127"/>
      <c r="M66" s="127"/>
      <c r="N66" s="119"/>
      <c r="O66" s="119"/>
      <c r="P66" s="120"/>
      <c r="Q66" s="118"/>
      <c r="R66" s="118"/>
      <c r="S66" s="114"/>
      <c r="T66" s="114"/>
      <c r="U66" s="114"/>
    </row>
    <row r="67" spans="1:21" x14ac:dyDescent="0.3">
      <c r="A67" s="102">
        <v>33</v>
      </c>
      <c r="B67" s="30" t="s">
        <v>150</v>
      </c>
      <c r="C67" s="103" t="s">
        <v>121</v>
      </c>
      <c r="D67" s="81"/>
      <c r="E67" s="81"/>
      <c r="F67" s="81"/>
      <c r="G67" s="81"/>
      <c r="H67" s="81"/>
      <c r="I67" s="127"/>
      <c r="J67" s="132">
        <v>7.1276788</v>
      </c>
      <c r="K67" s="132">
        <v>6.6520665000000001</v>
      </c>
      <c r="L67" s="132">
        <v>5.8004059000000003</v>
      </c>
      <c r="M67" s="132">
        <v>2.2035113000000002</v>
      </c>
      <c r="N67" s="133">
        <v>4.7677791000000003</v>
      </c>
      <c r="O67" s="133">
        <v>4.0541641000000004</v>
      </c>
      <c r="P67" s="134">
        <v>3.8179053999999999</v>
      </c>
      <c r="Q67" s="118">
        <v>4.5999999999999996</v>
      </c>
      <c r="R67" s="118">
        <v>4.9109999999999996</v>
      </c>
      <c r="S67" s="114">
        <v>2.891</v>
      </c>
      <c r="T67" s="114">
        <v>4.0999999999999996</v>
      </c>
      <c r="U67" s="114">
        <v>2.3050000000000002</v>
      </c>
    </row>
    <row r="68" spans="1:21" ht="26" x14ac:dyDescent="0.3">
      <c r="A68" s="104">
        <v>34</v>
      </c>
      <c r="B68" s="31" t="s">
        <v>151</v>
      </c>
      <c r="C68" s="105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7"/>
      <c r="R68" s="107"/>
      <c r="S68" s="107"/>
      <c r="T68" s="107"/>
    </row>
    <row r="69" spans="1:21" ht="26" x14ac:dyDescent="0.3">
      <c r="A69" s="104">
        <v>35</v>
      </c>
      <c r="B69" s="32" t="s">
        <v>152</v>
      </c>
      <c r="C69" s="105"/>
      <c r="D69" s="106"/>
      <c r="E69" s="108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7"/>
      <c r="R69" s="107"/>
      <c r="S69" s="107"/>
      <c r="T69" s="107"/>
    </row>
    <row r="70" spans="1:21" x14ac:dyDescent="0.3">
      <c r="A70" s="104">
        <v>36</v>
      </c>
      <c r="B70" s="32" t="s">
        <v>153</v>
      </c>
      <c r="C70" s="105" t="s">
        <v>154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7"/>
      <c r="R70" s="107"/>
      <c r="S70" s="107"/>
      <c r="T70" s="107"/>
    </row>
    <row r="72" spans="1:21" x14ac:dyDescent="0.3">
      <c r="A72" s="79" t="s">
        <v>35</v>
      </c>
      <c r="B72" s="109" t="s">
        <v>155</v>
      </c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</row>
    <row r="73" spans="1:21" ht="13.5" customHeight="1" x14ac:dyDescent="0.3">
      <c r="B73" s="353" t="s">
        <v>156</v>
      </c>
      <c r="C73" s="353"/>
      <c r="D73" s="353"/>
      <c r="E73" s="353"/>
      <c r="F73" s="353"/>
      <c r="G73" s="353"/>
      <c r="H73" s="353"/>
      <c r="I73" s="353"/>
      <c r="J73" s="353"/>
      <c r="K73" s="353"/>
      <c r="L73" s="353"/>
      <c r="M73" s="353"/>
      <c r="N73" s="353"/>
      <c r="O73" s="353"/>
      <c r="P73" s="353"/>
      <c r="Q73" s="353"/>
      <c r="R73" s="353"/>
      <c r="S73" s="353"/>
      <c r="T73" s="353"/>
    </row>
    <row r="74" spans="1:21" x14ac:dyDescent="0.3">
      <c r="B74" s="79" t="s">
        <v>157</v>
      </c>
    </row>
    <row r="75" spans="1:21" x14ac:dyDescent="0.3">
      <c r="B75" s="79" t="s">
        <v>158</v>
      </c>
    </row>
    <row r="76" spans="1:21" x14ac:dyDescent="0.3">
      <c r="B76" s="79" t="s">
        <v>159</v>
      </c>
    </row>
  </sheetData>
  <mergeCells count="9">
    <mergeCell ref="B73:T73"/>
    <mergeCell ref="A1:T1"/>
    <mergeCell ref="C2:G2"/>
    <mergeCell ref="C3:G3"/>
    <mergeCell ref="C4:G4"/>
    <mergeCell ref="C5:G5"/>
    <mergeCell ref="C6:G6"/>
    <mergeCell ref="B29:B30"/>
    <mergeCell ref="A29:A30"/>
  </mergeCells>
  <pageMargins left="0.25" right="0.25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Props1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ED45F6-1EDD-49B4-BAA0-14F50AF29CA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77bf02b0-c032-40c4-a64d-c01933420674"/>
    <ds:schemaRef ds:uri="9c4623fb-508f-4527-8218-182d1c366d6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Annexure-III </vt:lpstr>
      <vt:lpstr>Annexure-IV</vt:lpstr>
      <vt:lpstr>Annexure-VII</vt:lpstr>
      <vt:lpstr>Annexure-VIII(O&amp;M)</vt:lpstr>
      <vt:lpstr>Corporate Expenses</vt:lpstr>
      <vt:lpstr>Corporate 22-23</vt:lpstr>
      <vt:lpstr>Annexure-XIX</vt:lpstr>
      <vt:lpstr>'Annexure-III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Employee</cp:lastModifiedBy>
  <cp:lastPrinted>2023-05-25T05:41:32Z</cp:lastPrinted>
  <dcterms:created xsi:type="dcterms:W3CDTF">2022-12-06T07:53:36Z</dcterms:created>
  <dcterms:modified xsi:type="dcterms:W3CDTF">2024-02-19T07:56:24Z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